
<file path=[Content_Types].xml><?xml version="1.0" encoding="utf-8"?>
<Types xmlns="http://schemas.openxmlformats.org/package/2006/content-types"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1838A3B1-C287-4592-A3A9-5436479C4651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4" l="1"/>
  <c r="I34" i="4"/>
  <c r="E34" i="4"/>
  <c r="I33" i="4"/>
  <c r="E33" i="4"/>
  <c r="E41" i="3"/>
  <c r="I34" i="3"/>
  <c r="E34" i="3"/>
  <c r="I33" i="3"/>
  <c r="E33" i="3"/>
  <c r="E41" i="2"/>
  <c r="I34" i="2"/>
  <c r="E34" i="2"/>
  <c r="I33" i="2"/>
  <c r="E33" i="2"/>
  <c r="E41" i="1"/>
  <c r="I34" i="1"/>
  <c r="E34" i="1"/>
  <c r="I33" i="1"/>
  <c r="E33" i="1"/>
</calcChain>
</file>

<file path=xl/sharedStrings.xml><?xml version="1.0" encoding="utf-8"?>
<sst xmlns="http://schemas.openxmlformats.org/spreadsheetml/2006/main" count="507" uniqueCount="100">
  <si>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</si>
  <si>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</si>
  <si>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</si>
  <si>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</si>
  <si>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</si>
  <si>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</si>
  <si>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</si>
  <si>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</si>
  <si>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</si>
  <si>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</si>
  <si>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</si>
  <si>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</si>
  <si>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</si>
  <si>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</si>
  <si>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</si>
  <si>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</si>
  <si>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</si>
  <si>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</si>
  <si>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</si>
  <si>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</si>
  <si>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</si>
  <si>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</si>
  <si>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</si>
  <si>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</si>
  <si>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</si>
  <si>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</si>
  <si>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</si>
  <si>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</si>
  <si>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</si>
  <si>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</si>
  <si>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</si>
  <si>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</si>
  <si>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</si>
  <si>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</si>
  <si>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</si>
  <si>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</si>
  <si>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</si>
  <si>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</si>
  <si>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</si>
  <si>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</si>
  <si>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</si>
  <si>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</si>
  <si>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</si>
  <si>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</si>
  <si>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</si>
  <si>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</si>
  <si>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</si>
  <si>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</si>
  <si>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</si>
  <si>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</si>
  <si>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</si>
  <si>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</si>
  <si>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</si>
  <si>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</si>
  <si>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</si>
  <si>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</si>
  <si>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</si>
  <si>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</si>
  <si>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</si>
  <si>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</si>
  <si>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6. VERIFICACION DE FLUJO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</si>
  <si>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</si>
  <si>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</si>
  <si>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</si>
  <si>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</si>
  <si>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</si>
  <si>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</si>
  <si>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</si>
  <si>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</si>
  <si>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</si>
  <si>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</si>
  <si>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</si>
  <si>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</si>
  <si>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</si>
  <si>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</si>
  <si>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</si>
  <si>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</si>
  <si>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</si>
  <si>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</si>
  <si>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</si>
  <si>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</si>
  <si>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</si>
  <si>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</si>
  <si>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</si>
  <si>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</si>
  <si>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</si>
  <si>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</si>
  <si>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</si>
  <si>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t xml:space="preserve">patrones retirados para calibración 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</si>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</sst>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Arimo"/>
    </font>
    <font>
      <vertAlign val="superscript"/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4" fontId="4" fillId="3" borderId="16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165" fontId="5" fillId="0" borderId="43" xfId="0" applyNumberFormat="1" applyFont="1" applyBorder="1" applyAlignment="1">
      <alignment horizontal="center" vertical="center"/>
    </xf>
    <xf numFmtId="165" fontId="5" fillId="0" borderId="40" xfId="0" applyNumberFormat="1" applyFont="1" applyBorder="1" applyAlignment="1">
      <alignment horizontal="center" vertical="center"/>
    </xf>
    <xf numFmtId="165" fontId="5" fillId="0" borderId="46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6" fontId="5" fillId="0" borderId="54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5" fillId="0" borderId="55" xfId="0" applyNumberFormat="1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166" fontId="5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3" borderId="56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9" fillId="3" borderId="5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3" xfId="0" applyFont="1" applyBorder="1"/>
    <xf numFmtId="0" fontId="4" fillId="2" borderId="29" xfId="0" applyFont="1" applyFill="1" applyBorder="1" applyAlignment="1">
      <alignment horizontal="center" vertical="center" wrapText="1"/>
    </xf>
    <xf numFmtId="0" fontId="6" fillId="0" borderId="8" xfId="0" applyFont="1" applyBorder="1"/>
    <xf numFmtId="165" fontId="5" fillId="0" borderId="57" xfId="0" applyNumberFormat="1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4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9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vertical="center"/>
    </xf>
    <xf numFmtId="165" fontId="5" fillId="0" borderId="39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5" xfId="0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52" xfId="0" applyFont="1" applyBorder="1" applyAlignment="1">
      <alignment vertical="center"/>
    </xf>
    <xf numFmtId="0" fontId="1" fillId="0" borderId="45" xfId="0" applyFont="1" applyBorder="1" applyAlignment="1">
      <alignment vertical="center" wrapText="1"/>
    </xf>
  </cellXfs>
  <cellStyles count="1">
    <cellStyle name="Normal" xfId="0" builtinId="0"/>
  </cellStyles>
  <dxfs count="28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50</xdr:row>
          <xdr:rowOff>95250</xdr:rowOff>
        </xdr:from>
        <xdr:to>
          <xdr:col>1</xdr:col>
          <xdr:colOff>1047750</xdr:colOff>
          <xdr:row>50</xdr:row>
          <xdr:rowOff>781050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B3C2A9E-14DA-9D8C-D1CD-75DEE7AE31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3"/>
  <sheetViews>
    <sheetView showGridLines="0" zoomScale="40" zoomScaleNormal="4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36.28515625" bestFit="1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1" t="s">
        <v>0</v>
      </c>
      <c r="B2" s="72"/>
      <c r="C2" s="72"/>
      <c r="D2" s="72"/>
      <c r="E2" s="72"/>
      <c r="F2" s="72"/>
      <c r="G2" s="7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0" t="s">
        <v>3</v>
      </c>
      <c r="C4" s="65"/>
      <c r="D4" s="7" t="s">
        <v>4</v>
      </c>
      <c r="E4" s="8" t="s">
        <v>5</v>
      </c>
    </row>
    <row r="5" spans="1:23" x14ac:dyDescent="0.25">
      <c r="A5" s="9" t="s">
        <v>6</v>
      </c>
      <c r="B5" s="73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6" t="s">
        <v>11</v>
      </c>
      <c r="C6" s="6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67" t="s">
        <v>15</v>
      </c>
      <c r="C7" s="61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7"/>
      <c r="F14" s="27"/>
      <c r="G14" s="27"/>
      <c r="H14" s="27"/>
      <c r="I14" s="7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</row>
    <row r="15" spans="1:23" ht="14.25" customHeight="1" x14ac:dyDescent="0.25">
      <c r="A15" s="80" t="s">
        <v>31</v>
      </c>
      <c r="B15" s="81" t="s">
        <v>32</v>
      </c>
      <c r="C15" s="27"/>
      <c r="D15" s="27"/>
      <c r="E15" s="27"/>
      <c r="F15" s="27"/>
      <c r="G15" s="27"/>
      <c r="H15" s="27"/>
      <c r="I15" s="7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</row>
    <row r="16" spans="1:23" ht="14.25" customHeight="1" x14ac:dyDescent="0.25">
      <c r="A16" s="82" t="s">
        <v>33</v>
      </c>
      <c r="B16" s="83" t="s">
        <v>32</v>
      </c>
      <c r="C16" s="27"/>
      <c r="D16" s="27"/>
      <c r="E16" s="27"/>
      <c r="F16" s="27"/>
      <c r="G16" s="27"/>
      <c r="H16" s="27"/>
      <c r="I16" s="7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</row>
    <row r="17" spans="1:23" ht="14.25" customHeight="1" x14ac:dyDescent="0.25">
      <c r="A17" s="84" t="s">
        <v>34</v>
      </c>
      <c r="B17" s="85" t="s">
        <v>32</v>
      </c>
      <c r="C17" s="27"/>
      <c r="D17" s="27"/>
      <c r="E17" s="27"/>
      <c r="F17" s="27"/>
      <c r="G17" s="27"/>
      <c r="H17" s="27"/>
      <c r="I17" s="7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</row>
    <row r="18" spans="1:23" ht="14.25" customHeight="1" x14ac:dyDescent="0.25">
      <c r="A18" s="86"/>
      <c r="B18" s="27"/>
      <c r="C18" s="27"/>
      <c r="D18" s="27"/>
      <c r="E18" s="27"/>
      <c r="F18" s="27"/>
      <c r="G18" s="27"/>
      <c r="H18" s="27"/>
      <c r="I18" s="7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</row>
    <row r="19" spans="1:23" ht="14.25" customHeight="1" x14ac:dyDescent="0.25">
      <c r="A19" s="30" t="s">
        <v>35</v>
      </c>
      <c r="B19" s="30"/>
      <c r="C19" s="30"/>
      <c r="D19" s="27"/>
      <c r="E19" s="27"/>
      <c r="F19" s="27"/>
      <c r="G19" s="27"/>
      <c r="H19" s="27"/>
      <c r="I19" s="7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</row>
    <row r="20" spans="1:23" x14ac:dyDescent="0.25">
      <c r="A20" s="30" t="s">
        <v>36</v>
      </c>
      <c r="B20" s="30"/>
      <c r="C20" s="30"/>
      <c r="D20" s="27"/>
      <c r="E20" s="27"/>
      <c r="F20" s="27"/>
      <c r="G20" s="27"/>
      <c r="H20" s="27"/>
      <c r="I20" s="7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</row>
    <row r="21" spans="1:23" ht="15.75" customHeight="1" x14ac:dyDescent="0.25">
      <c r="A21" s="68" t="s">
        <v>37</v>
      </c>
      <c r="B21" s="20" t="s">
        <v>38</v>
      </c>
      <c r="C21" s="31">
        <v>44777</v>
      </c>
      <c r="D21" s="20" t="s">
        <v>39</v>
      </c>
      <c r="E21" s="32">
        <v>0.60208333333139308</v>
      </c>
      <c r="F21" s="87"/>
      <c r="G21" s="87"/>
      <c r="H21" s="87"/>
      <c r="I21" s="87"/>
      <c r="J21" s="87"/>
      <c r="K21" s="87"/>
      <c r="L21" s="87"/>
      <c r="M21" s="87"/>
      <c r="N21" s="87"/>
    </row>
    <row r="22" spans="1:23" ht="14.25" customHeight="1" x14ac:dyDescent="0.25">
      <c r="A22" s="88"/>
      <c r="B22" s="74" t="s">
        <v>29</v>
      </c>
      <c r="C22" s="89"/>
      <c r="D22" s="62" t="s">
        <v>40</v>
      </c>
      <c r="E22" s="90"/>
      <c r="F22" s="87"/>
      <c r="G22" s="87"/>
      <c r="H22" s="87"/>
      <c r="I22" s="87"/>
      <c r="J22" s="87"/>
      <c r="K22" s="87"/>
      <c r="L22" s="87"/>
      <c r="M22" s="87"/>
      <c r="N22" s="87"/>
    </row>
    <row r="23" spans="1:23" ht="14.25" customHeight="1" x14ac:dyDescent="0.25">
      <c r="A23" s="91" t="s">
        <v>41</v>
      </c>
      <c r="B23" s="33" t="s">
        <v>33</v>
      </c>
      <c r="C23" s="75" t="s">
        <v>32</v>
      </c>
      <c r="D23" s="92"/>
      <c r="E23" s="93"/>
      <c r="F23" s="87"/>
      <c r="G23" s="87"/>
      <c r="H23" s="87"/>
      <c r="I23" s="87"/>
      <c r="J23" s="87"/>
      <c r="K23" s="87"/>
      <c r="L23" s="87"/>
      <c r="M23" s="87"/>
      <c r="N23" s="87"/>
    </row>
    <row r="24" spans="1:23" ht="14.25" customHeight="1" x14ac:dyDescent="0.25">
      <c r="A24" s="94" t="s">
        <v>42</v>
      </c>
      <c r="B24" s="34" t="s">
        <v>33</v>
      </c>
      <c r="C24" s="76" t="s">
        <v>32</v>
      </c>
      <c r="D24" s="95"/>
      <c r="E24" s="96"/>
      <c r="F24" s="87"/>
      <c r="G24" s="87"/>
      <c r="H24" s="87"/>
      <c r="I24" s="87"/>
      <c r="J24" s="87"/>
      <c r="K24" s="87"/>
      <c r="L24" s="87"/>
      <c r="M24" s="87"/>
      <c r="N24" s="87"/>
    </row>
    <row r="25" spans="1:23" ht="14.25" customHeight="1" x14ac:dyDescent="0.25">
      <c r="A25" s="97" t="s">
        <v>43</v>
      </c>
      <c r="B25" s="34" t="s">
        <v>44</v>
      </c>
      <c r="C25" s="76" t="s">
        <v>32</v>
      </c>
      <c r="D25" s="95"/>
      <c r="E25" s="96"/>
      <c r="F25" s="87"/>
      <c r="G25" s="87"/>
      <c r="H25" s="87"/>
      <c r="I25" s="87"/>
      <c r="J25" s="87"/>
      <c r="K25" s="87"/>
      <c r="L25" s="87"/>
      <c r="M25" s="87"/>
      <c r="N25" s="87"/>
    </row>
    <row r="26" spans="1:23" ht="14.25" customHeight="1" x14ac:dyDescent="0.25">
      <c r="A26" s="98" t="s">
        <v>45</v>
      </c>
      <c r="B26" s="35" t="s">
        <v>44</v>
      </c>
      <c r="C26" s="77" t="s">
        <v>32</v>
      </c>
      <c r="D26" s="99"/>
      <c r="E26" s="100"/>
      <c r="F26" s="87"/>
      <c r="G26" s="87"/>
      <c r="H26" s="87"/>
      <c r="I26" s="87"/>
      <c r="J26" s="87"/>
      <c r="K26" s="87"/>
      <c r="L26" s="87"/>
      <c r="M26" s="87"/>
      <c r="N26" s="87"/>
    </row>
    <row r="27" spans="1:23" ht="14.25" customHeight="1" x14ac:dyDescent="0.25">
      <c r="A27" s="87" t="s">
        <v>46</v>
      </c>
      <c r="B27" s="87"/>
      <c r="C27" s="87"/>
      <c r="D27" s="87"/>
      <c r="E27" s="1"/>
      <c r="F27" s="87"/>
      <c r="G27" s="87"/>
      <c r="H27" s="87"/>
      <c r="I27" s="87"/>
      <c r="J27" s="87"/>
      <c r="K27" s="87"/>
      <c r="L27" s="87"/>
      <c r="M27" s="87"/>
      <c r="N27" s="87"/>
    </row>
    <row r="28" spans="1:23" ht="14.25" customHeight="1" x14ac:dyDescent="0.25">
      <c r="A28" s="30" t="s">
        <v>47</v>
      </c>
      <c r="B28" s="87"/>
      <c r="C28" s="30"/>
      <c r="D28" s="87"/>
      <c r="E28" s="1"/>
      <c r="F28" s="87"/>
      <c r="G28" s="87"/>
      <c r="H28" s="87"/>
      <c r="I28" s="87"/>
      <c r="J28" s="87"/>
      <c r="K28" s="87"/>
      <c r="L28" s="87"/>
      <c r="M28" s="87"/>
      <c r="N28" s="87"/>
    </row>
    <row r="29" spans="1:23" ht="15.75" customHeight="1" x14ac:dyDescent="0.25">
      <c r="A29" s="30" t="s">
        <v>48</v>
      </c>
      <c r="B29" s="30"/>
      <c r="C29" s="30"/>
      <c r="D29" s="27"/>
      <c r="E29" s="27"/>
      <c r="F29" s="27"/>
      <c r="G29" s="27"/>
      <c r="H29" s="27"/>
      <c r="I29" s="79"/>
      <c r="J29" s="29"/>
      <c r="K29" s="29"/>
      <c r="L29" s="29"/>
      <c r="M29" s="29"/>
      <c r="N29" s="29"/>
      <c r="O29" s="29"/>
      <c r="P29" s="29"/>
      <c r="Q29" s="29"/>
      <c r="R29" s="28"/>
      <c r="S29" s="28"/>
      <c r="T29" s="28"/>
      <c r="U29" s="28"/>
      <c r="V29" s="28"/>
      <c r="W29" s="28"/>
    </row>
    <row r="30" spans="1:23" ht="29.25" customHeight="1" x14ac:dyDescent="0.25">
      <c r="A30" s="68" t="s">
        <v>49</v>
      </c>
      <c r="B30" s="68" t="s">
        <v>50</v>
      </c>
      <c r="C30" s="62" t="s">
        <v>51</v>
      </c>
      <c r="D30" s="101"/>
      <c r="E30" s="101"/>
      <c r="F30" s="90"/>
      <c r="G30" s="62" t="s">
        <v>52</v>
      </c>
      <c r="H30" s="101"/>
      <c r="I30" s="101"/>
      <c r="J30" s="101"/>
      <c r="K30" s="90"/>
      <c r="L30" s="87"/>
      <c r="M30" s="87"/>
      <c r="N30" s="87"/>
    </row>
    <row r="31" spans="1:23" ht="15" customHeight="1" x14ac:dyDescent="0.25">
      <c r="A31" s="88"/>
      <c r="B31" s="88"/>
      <c r="C31" s="20" t="s">
        <v>38</v>
      </c>
      <c r="D31" s="31"/>
      <c r="E31" s="20" t="s">
        <v>39</v>
      </c>
      <c r="F31" s="32"/>
      <c r="G31" s="20" t="s">
        <v>38</v>
      </c>
      <c r="H31" s="31"/>
      <c r="I31" s="20" t="s">
        <v>39</v>
      </c>
      <c r="J31" s="32"/>
      <c r="K31" s="20"/>
      <c r="L31" s="87"/>
      <c r="M31" s="87"/>
      <c r="N31" s="87"/>
    </row>
    <row r="32" spans="1:23" ht="15.75" customHeight="1" x14ac:dyDescent="0.25">
      <c r="A32" s="102"/>
      <c r="B32" s="102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  <c r="L32" s="87"/>
      <c r="M32" s="87"/>
      <c r="N32" s="87"/>
    </row>
    <row r="33" spans="1:23" ht="15.75" customHeight="1" x14ac:dyDescent="0.25">
      <c r="A33" s="36" t="s">
        <v>56</v>
      </c>
      <c r="B33" s="34">
        <v>2.1</v>
      </c>
      <c r="C33" s="34"/>
      <c r="D33" s="37"/>
      <c r="E33" s="38" t="str">
        <f t="shared" ref="E33:E34" si="0">IF(AND(C33=0,D33=0),"",ABS(C33-D33))</f>
        <v/>
      </c>
      <c r="F33" s="103" t="s">
        <v>32</v>
      </c>
      <c r="G33" s="34"/>
      <c r="H33" s="37"/>
      <c r="I33" s="38" t="str">
        <f t="shared" ref="I33:I34" si="1">IF(AND(G33=0,H33=0),"",ABS(G33-H33))</f>
        <v/>
      </c>
      <c r="J33" s="103" t="s">
        <v>32</v>
      </c>
      <c r="K33" s="36" t="s">
        <v>57</v>
      </c>
      <c r="L33" s="87"/>
      <c r="M33" s="87"/>
      <c r="N33" s="87"/>
    </row>
    <row r="34" spans="1:23" ht="15.75" customHeight="1" x14ac:dyDescent="0.25">
      <c r="A34" s="104" t="s">
        <v>58</v>
      </c>
      <c r="B34" s="35">
        <v>10.1</v>
      </c>
      <c r="C34" s="105"/>
      <c r="D34" s="39"/>
      <c r="E34" s="40" t="str">
        <f t="shared" si="0"/>
        <v/>
      </c>
      <c r="F34" s="106" t="s">
        <v>32</v>
      </c>
      <c r="G34" s="105"/>
      <c r="H34" s="39"/>
      <c r="I34" s="40" t="str">
        <f t="shared" si="1"/>
        <v/>
      </c>
      <c r="J34" s="106" t="s">
        <v>32</v>
      </c>
      <c r="K34" s="107" t="s">
        <v>57</v>
      </c>
      <c r="L34" s="87"/>
      <c r="M34" s="87"/>
      <c r="N34" s="87"/>
    </row>
    <row r="35" spans="1:23" ht="14.25" customHeight="1" x14ac:dyDescent="0.25">
      <c r="A35" s="87" t="s">
        <v>59</v>
      </c>
      <c r="B35" s="87"/>
      <c r="C35" s="87"/>
      <c r="D35" s="1"/>
      <c r="E35" s="41"/>
      <c r="F35" s="108"/>
      <c r="G35" s="87"/>
      <c r="H35" s="87"/>
      <c r="I35" s="87"/>
      <c r="J35" s="87"/>
      <c r="K35" s="87"/>
      <c r="L35" s="87"/>
      <c r="M35" s="87"/>
      <c r="N35" s="87"/>
    </row>
    <row r="36" spans="1:23" ht="14.25" customHeight="1" x14ac:dyDescent="0.25">
      <c r="A36" s="30" t="s">
        <v>60</v>
      </c>
      <c r="B36" s="87"/>
      <c r="C36" s="87"/>
      <c r="D36" s="87"/>
      <c r="E36" s="1"/>
      <c r="F36" s="87"/>
      <c r="G36" s="87"/>
      <c r="H36" s="87"/>
      <c r="I36" s="87"/>
      <c r="J36" s="87"/>
      <c r="K36" s="87"/>
      <c r="L36" s="87"/>
      <c r="M36" s="87"/>
      <c r="N36" s="87"/>
    </row>
    <row r="37" spans="1:23" ht="15.75" customHeight="1" x14ac:dyDescent="0.25">
      <c r="A37" s="30" t="s">
        <v>61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8" t="s">
        <v>49</v>
      </c>
      <c r="B38" s="69" t="s">
        <v>50</v>
      </c>
      <c r="C38" s="62" t="s">
        <v>51</v>
      </c>
      <c r="D38" s="101"/>
      <c r="E38" s="101"/>
      <c r="F38" s="101"/>
      <c r="G38" s="101"/>
      <c r="H38" s="90"/>
      <c r="I38" s="62" t="s">
        <v>62</v>
      </c>
      <c r="J38" s="101"/>
      <c r="K38" s="101"/>
      <c r="L38" s="101"/>
      <c r="M38" s="101"/>
      <c r="N38" s="90"/>
    </row>
    <row r="39" spans="1:23" ht="18.75" customHeight="1" x14ac:dyDescent="0.25">
      <c r="A39" s="88"/>
      <c r="B39" s="109"/>
      <c r="C39" s="42" t="s">
        <v>38</v>
      </c>
      <c r="D39" s="31"/>
      <c r="E39" s="43" t="s">
        <v>39</v>
      </c>
      <c r="F39" s="32"/>
      <c r="G39" s="20"/>
      <c r="H39" s="20"/>
      <c r="I39" s="20" t="s">
        <v>38</v>
      </c>
      <c r="J39" s="31"/>
      <c r="K39" s="20" t="s">
        <v>39</v>
      </c>
      <c r="L39" s="32"/>
      <c r="M39" s="20"/>
      <c r="N39" s="20"/>
    </row>
    <row r="40" spans="1:23" ht="36" customHeight="1" x14ac:dyDescent="0.25">
      <c r="A40" s="102"/>
      <c r="B40" s="110"/>
      <c r="C40" s="44" t="s">
        <v>63</v>
      </c>
      <c r="D40" s="20" t="s">
        <v>54</v>
      </c>
      <c r="E40" s="20" t="s">
        <v>55</v>
      </c>
      <c r="F40" s="20" t="s">
        <v>29</v>
      </c>
      <c r="G40" s="20" t="s">
        <v>64</v>
      </c>
      <c r="H40" s="20" t="s">
        <v>65</v>
      </c>
      <c r="I40" s="20" t="s">
        <v>66</v>
      </c>
      <c r="J40" s="20" t="s">
        <v>55</v>
      </c>
      <c r="K40" s="20" t="s">
        <v>29</v>
      </c>
      <c r="L40" s="20" t="s">
        <v>64</v>
      </c>
      <c r="M40" s="20" t="s">
        <v>65</v>
      </c>
      <c r="N40" s="20" t="s">
        <v>67</v>
      </c>
    </row>
    <row r="41" spans="1:23" ht="15.75" customHeight="1" x14ac:dyDescent="0.25">
      <c r="A41" s="45" t="s">
        <v>68</v>
      </c>
      <c r="B41" s="46">
        <v>4.1000000000000002E-2</v>
      </c>
      <c r="C41" s="47">
        <v>1.2</v>
      </c>
      <c r="D41" s="48"/>
      <c r="E41" s="49" t="str">
        <f>IFERROR(ABS(D41-C41)/D41,"")</f>
        <v/>
      </c>
      <c r="F41" s="78" t="s">
        <v>32</v>
      </c>
      <c r="G41" s="48"/>
      <c r="H41" s="51"/>
      <c r="I41" s="51"/>
      <c r="J41" s="52"/>
      <c r="K41" s="50" t="s">
        <v>32</v>
      </c>
      <c r="L41" s="53"/>
      <c r="M41" s="48"/>
      <c r="N41" s="54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87" t="s">
        <v>69</v>
      </c>
      <c r="B42" s="87"/>
      <c r="C42" s="87"/>
      <c r="D42" s="87"/>
      <c r="E42" s="1"/>
      <c r="F42" s="87"/>
      <c r="G42" s="87"/>
      <c r="H42" s="87"/>
      <c r="I42" s="87"/>
      <c r="J42" s="87"/>
      <c r="K42" s="87"/>
      <c r="L42" s="87"/>
      <c r="M42" s="87"/>
      <c r="N42" s="87"/>
    </row>
    <row r="43" spans="1:23" ht="15.75" customHeight="1" x14ac:dyDescent="0.25">
      <c r="A43" s="30" t="s">
        <v>70</v>
      </c>
      <c r="B43" s="87"/>
      <c r="C43" s="87"/>
      <c r="D43" s="87"/>
      <c r="E43" s="1"/>
      <c r="F43" s="87"/>
      <c r="G43" s="87"/>
      <c r="H43" s="87"/>
      <c r="I43" s="87"/>
      <c r="J43" s="87"/>
      <c r="K43" s="87"/>
      <c r="L43" s="87"/>
      <c r="M43" s="87"/>
      <c r="N43" s="87"/>
    </row>
    <row r="44" spans="1:23" ht="15.75" customHeight="1" x14ac:dyDescent="0.25">
      <c r="A44" s="30" t="s">
        <v>71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68" t="s">
        <v>49</v>
      </c>
      <c r="B45" s="20" t="s">
        <v>38</v>
      </c>
      <c r="C45" s="31"/>
      <c r="D45" s="20" t="s">
        <v>39</v>
      </c>
      <c r="E45" s="32"/>
      <c r="F45" s="1"/>
      <c r="G45" s="55"/>
      <c r="H45" s="56"/>
      <c r="I45" s="57"/>
      <c r="J45" s="58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2"/>
      <c r="B46" s="62" t="s">
        <v>29</v>
      </c>
      <c r="C46" s="90"/>
      <c r="D46" s="62" t="s">
        <v>67</v>
      </c>
      <c r="E46" s="90"/>
      <c r="F46" s="87"/>
      <c r="G46" s="87"/>
      <c r="H46" s="87"/>
      <c r="I46" s="87"/>
      <c r="J46" s="87"/>
      <c r="K46" s="87"/>
      <c r="L46" s="87"/>
      <c r="M46" s="87"/>
      <c r="N46" s="87"/>
    </row>
    <row r="47" spans="1:23" ht="15.75" customHeight="1" x14ac:dyDescent="0.25">
      <c r="A47" s="111" t="s">
        <v>72</v>
      </c>
      <c r="B47" s="35"/>
      <c r="C47" s="50" t="s">
        <v>32</v>
      </c>
      <c r="D47" s="64"/>
      <c r="E47" s="90"/>
      <c r="F47" s="87"/>
      <c r="G47" s="87"/>
      <c r="H47" s="87"/>
      <c r="I47" s="87"/>
      <c r="J47" s="87"/>
      <c r="K47" s="87"/>
      <c r="L47" s="87"/>
      <c r="M47" s="87"/>
      <c r="N47" s="8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0" t="s">
        <v>74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59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76</v>
      </c>
      <c r="B51" s="6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77</v>
      </c>
      <c r="B53" s="6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B4:C4"/>
    <mergeCell ref="A2:G2"/>
    <mergeCell ref="G30:K30"/>
    <mergeCell ref="I38:N38"/>
    <mergeCell ref="C38:H38"/>
    <mergeCell ref="B5:C5"/>
    <mergeCell ref="B22:C22"/>
    <mergeCell ref="B6:C6"/>
    <mergeCell ref="B7:C7"/>
    <mergeCell ref="A21:A22"/>
    <mergeCell ref="A45:A46"/>
    <mergeCell ref="A38:A40"/>
    <mergeCell ref="A30:A32"/>
    <mergeCell ref="B46:C46"/>
    <mergeCell ref="B38:B40"/>
    <mergeCell ref="C30:F30"/>
    <mergeCell ref="B30:B32"/>
    <mergeCell ref="D26:E26"/>
    <mergeCell ref="D22:E22"/>
    <mergeCell ref="D25:E25"/>
    <mergeCell ref="D46:E46"/>
    <mergeCell ref="D47:E47"/>
    <mergeCell ref="D24:E24"/>
    <mergeCell ref="D23:E23"/>
  </mergeCells>
  <conditionalFormatting sqref="B24:B26">
    <cfRule type="expression" dxfId="279" priority="1" stopIfTrue="1">
      <formula>#REF!&lt;&gt;"OK"</formula>
    </cfRule>
  </conditionalFormatting>
  <conditionalFormatting sqref="B24:B26">
    <cfRule type="expression" dxfId="278" priority="2" stopIfTrue="1">
      <formula>#REF!="OK"</formula>
    </cfRule>
  </conditionalFormatting>
  <conditionalFormatting sqref="F34">
    <cfRule type="expression" dxfId="277" priority="3" stopIfTrue="1">
      <formula>$E$34=""</formula>
    </cfRule>
  </conditionalFormatting>
  <conditionalFormatting sqref="F34">
    <cfRule type="expression" dxfId="276" priority="4" stopIfTrue="1">
      <formula>$E$34&gt;$B$34</formula>
    </cfRule>
  </conditionalFormatting>
  <conditionalFormatting sqref="F34">
    <cfRule type="expression" dxfId="275" priority="5" stopIfTrue="1">
      <formula>$E$34&lt;=$B$34</formula>
    </cfRule>
  </conditionalFormatting>
  <conditionalFormatting sqref="F33">
    <cfRule type="expression" dxfId="274" priority="6" stopIfTrue="1">
      <formula>$E$33=""</formula>
    </cfRule>
  </conditionalFormatting>
  <conditionalFormatting sqref="F33">
    <cfRule type="expression" dxfId="273" priority="7" stopIfTrue="1">
      <formula>E33&gt;$B$33</formula>
    </cfRule>
  </conditionalFormatting>
  <conditionalFormatting sqref="F33">
    <cfRule type="expression" dxfId="272" priority="8" stopIfTrue="1">
      <formula>E33&lt;=$B$33</formula>
    </cfRule>
  </conditionalFormatting>
  <conditionalFormatting sqref="C23">
    <cfRule type="expression" dxfId="271" priority="9" stopIfTrue="1">
      <formula>$B$23=""</formula>
    </cfRule>
  </conditionalFormatting>
  <conditionalFormatting sqref="C23">
    <cfRule type="expression" dxfId="270" priority="10" stopIfTrue="1">
      <formula>$B$23&lt;&gt;"OK"</formula>
    </cfRule>
  </conditionalFormatting>
  <conditionalFormatting sqref="C23">
    <cfRule type="expression" dxfId="269" priority="11" stopIfTrue="1">
      <formula>$B$23="OK"</formula>
    </cfRule>
  </conditionalFormatting>
  <conditionalFormatting sqref="C24">
    <cfRule type="expression" dxfId="268" priority="12" stopIfTrue="1">
      <formula>$B$24=""</formula>
    </cfRule>
  </conditionalFormatting>
  <conditionalFormatting sqref="C24">
    <cfRule type="expression" dxfId="267" priority="13" stopIfTrue="1">
      <formula>$B$24&lt;&gt;"OK"</formula>
    </cfRule>
  </conditionalFormatting>
  <conditionalFormatting sqref="C24">
    <cfRule type="expression" dxfId="266" priority="14" stopIfTrue="1">
      <formula>$B$24="OK"</formula>
    </cfRule>
  </conditionalFormatting>
  <conditionalFormatting sqref="C25">
    <cfRule type="expression" dxfId="265" priority="15" stopIfTrue="1">
      <formula>$B$25=""</formula>
    </cfRule>
  </conditionalFormatting>
  <conditionalFormatting sqref="C25">
    <cfRule type="expression" dxfId="264" priority="16" stopIfTrue="1">
      <formula>$B$25&lt;&gt;"NO"</formula>
    </cfRule>
  </conditionalFormatting>
  <conditionalFormatting sqref="C25">
    <cfRule type="expression" dxfId="263" priority="17" stopIfTrue="1">
      <formula>$B$25="NO"</formula>
    </cfRule>
  </conditionalFormatting>
  <conditionalFormatting sqref="C26">
    <cfRule type="expression" dxfId="262" priority="18" stopIfTrue="1">
      <formula>$B$26=""</formula>
    </cfRule>
  </conditionalFormatting>
  <conditionalFormatting sqref="C26">
    <cfRule type="expression" dxfId="261" priority="19" stopIfTrue="1">
      <formula>$B$26&lt;&gt;"NO"</formula>
    </cfRule>
  </conditionalFormatting>
  <conditionalFormatting sqref="C26">
    <cfRule type="expression" dxfId="260" priority="20" stopIfTrue="1">
      <formula>$B$26="NO"</formula>
    </cfRule>
  </conditionalFormatting>
  <conditionalFormatting sqref="C47">
    <cfRule type="expression" dxfId="259" priority="21" stopIfTrue="1">
      <formula>$B$47=""</formula>
    </cfRule>
  </conditionalFormatting>
  <conditionalFormatting sqref="C47">
    <cfRule type="expression" dxfId="258" priority="22" stopIfTrue="1">
      <formula>$B$47="OK"</formula>
    </cfRule>
  </conditionalFormatting>
  <conditionalFormatting sqref="C47">
    <cfRule type="expression" dxfId="257" priority="23" stopIfTrue="1">
      <formula>$B$47="FALLA"</formula>
    </cfRule>
  </conditionalFormatting>
  <conditionalFormatting sqref="I42 I45 K41">
    <cfRule type="expression" dxfId="256" priority="24" stopIfTrue="1">
      <formula>$J$41=""</formula>
    </cfRule>
  </conditionalFormatting>
  <conditionalFormatting sqref="I42 I45 K41">
    <cfRule type="expression" dxfId="255" priority="25" stopIfTrue="1">
      <formula>$J$41&lt;=$B$41</formula>
    </cfRule>
  </conditionalFormatting>
  <conditionalFormatting sqref="I42 I45 K41">
    <cfRule type="expression" dxfId="254" priority="26" stopIfTrue="1">
      <formula>$J$41&gt;$B$41</formula>
    </cfRule>
  </conditionalFormatting>
  <conditionalFormatting sqref="F41">
    <cfRule type="expression" dxfId="253" priority="27" stopIfTrue="1">
      <formula>$E$41=""</formula>
    </cfRule>
  </conditionalFormatting>
  <conditionalFormatting sqref="F41">
    <cfRule type="expression" dxfId="252" priority="28" stopIfTrue="1">
      <formula>$E$41&lt;=$B$41</formula>
    </cfRule>
  </conditionalFormatting>
  <conditionalFormatting sqref="F41">
    <cfRule type="expression" dxfId="251" priority="29" stopIfTrue="1">
      <formula>$E$41&gt;$B$41</formula>
    </cfRule>
  </conditionalFormatting>
  <conditionalFormatting sqref="J34">
    <cfRule type="expression" dxfId="250" priority="30" stopIfTrue="1">
      <formula>$I$34=""</formula>
    </cfRule>
  </conditionalFormatting>
  <conditionalFormatting sqref="J34">
    <cfRule type="expression" dxfId="249" priority="31" stopIfTrue="1">
      <formula>$I$34&gt;$B$34</formula>
    </cfRule>
  </conditionalFormatting>
  <conditionalFormatting sqref="J34">
    <cfRule type="expression" dxfId="248" priority="32" stopIfTrue="1">
      <formula>$I$34&lt;=$B$34</formula>
    </cfRule>
  </conditionalFormatting>
  <conditionalFormatting sqref="J33">
    <cfRule type="expression" dxfId="247" priority="33" stopIfTrue="1">
      <formula>$I$33=""</formula>
    </cfRule>
  </conditionalFormatting>
  <conditionalFormatting sqref="J33">
    <cfRule type="expression" dxfId="246" priority="34" stopIfTrue="1">
      <formula>I33&gt;$B$33</formula>
    </cfRule>
  </conditionalFormatting>
  <conditionalFormatting sqref="J33">
    <cfRule type="expression" dxfId="24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3"/>
  <sheetViews>
    <sheetView showGridLines="0" topLeftCell="A12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34.7109375" bestFit="1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1" t="s">
        <v>0</v>
      </c>
      <c r="B2" s="72"/>
      <c r="C2" s="72"/>
      <c r="D2" s="72"/>
      <c r="E2" s="72"/>
      <c r="F2" s="72"/>
      <c r="G2" s="7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0" t="s">
        <v>3</v>
      </c>
      <c r="C4" s="65"/>
      <c r="D4" s="7" t="s">
        <v>4</v>
      </c>
      <c r="E4" s="8" t="s">
        <v>5</v>
      </c>
    </row>
    <row r="5" spans="1:23" x14ac:dyDescent="0.25">
      <c r="A5" s="9" t="s">
        <v>6</v>
      </c>
      <c r="B5" s="73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6" t="s">
        <v>11</v>
      </c>
      <c r="C6" s="6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67" t="s">
        <v>15</v>
      </c>
      <c r="C7" s="61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7"/>
      <c r="F14" s="27"/>
      <c r="G14" s="27"/>
      <c r="H14" s="27"/>
      <c r="I14" s="7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</row>
    <row r="15" spans="1:23" ht="14.25" customHeight="1" x14ac:dyDescent="0.25">
      <c r="A15" s="80" t="s">
        <v>31</v>
      </c>
      <c r="B15" s="81" t="s">
        <v>32</v>
      </c>
      <c r="C15" s="27"/>
      <c r="D15" s="27"/>
      <c r="E15" s="27"/>
      <c r="F15" s="27"/>
      <c r="G15" s="27"/>
      <c r="H15" s="27"/>
      <c r="I15" s="7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</row>
    <row r="16" spans="1:23" ht="14.25" customHeight="1" x14ac:dyDescent="0.25">
      <c r="A16" s="82" t="s">
        <v>33</v>
      </c>
      <c r="B16" s="83" t="s">
        <v>32</v>
      </c>
      <c r="C16" s="27"/>
      <c r="D16" s="27"/>
      <c r="E16" s="27"/>
      <c r="F16" s="27"/>
      <c r="G16" s="27"/>
      <c r="H16" s="27"/>
      <c r="I16" s="7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</row>
    <row r="17" spans="1:23" ht="14.25" customHeight="1" x14ac:dyDescent="0.25">
      <c r="A17" s="84" t="s">
        <v>34</v>
      </c>
      <c r="B17" s="85" t="s">
        <v>32</v>
      </c>
      <c r="C17" s="27"/>
      <c r="D17" s="27"/>
      <c r="E17" s="27"/>
      <c r="F17" s="27"/>
      <c r="G17" s="27"/>
      <c r="H17" s="27"/>
      <c r="I17" s="7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</row>
    <row r="18" spans="1:23" ht="14.25" customHeight="1" x14ac:dyDescent="0.25">
      <c r="A18" s="86"/>
      <c r="B18" s="27"/>
      <c r="C18" s="27"/>
      <c r="D18" s="27"/>
      <c r="E18" s="27"/>
      <c r="F18" s="27"/>
      <c r="G18" s="27"/>
      <c r="H18" s="27"/>
      <c r="I18" s="7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</row>
    <row r="19" spans="1:23" ht="14.25" customHeight="1" x14ac:dyDescent="0.25">
      <c r="A19" s="30" t="s">
        <v>35</v>
      </c>
      <c r="B19" s="30"/>
      <c r="C19" s="30"/>
      <c r="D19" s="27"/>
      <c r="E19" s="27"/>
      <c r="F19" s="27"/>
      <c r="G19" s="27"/>
      <c r="H19" s="27"/>
      <c r="I19" s="7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</row>
    <row r="20" spans="1:23" x14ac:dyDescent="0.25">
      <c r="A20" s="30" t="s">
        <v>78</v>
      </c>
      <c r="B20" s="30"/>
      <c r="C20" s="30"/>
      <c r="D20" s="27"/>
      <c r="E20" s="27"/>
      <c r="F20" s="27"/>
      <c r="G20" s="27"/>
      <c r="H20" s="27"/>
      <c r="I20" s="7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</row>
    <row r="21" spans="1:23" ht="15.75" customHeight="1" x14ac:dyDescent="0.25">
      <c r="A21" s="68" t="s">
        <v>37</v>
      </c>
      <c r="B21" s="20" t="s">
        <v>38</v>
      </c>
      <c r="C21" s="31">
        <v>44781</v>
      </c>
      <c r="D21" s="20" t="s">
        <v>39</v>
      </c>
      <c r="E21" s="32">
        <v>0.39305555555620231</v>
      </c>
      <c r="F21" s="87"/>
      <c r="G21" s="87"/>
      <c r="H21" s="87"/>
      <c r="I21" s="87"/>
      <c r="J21" s="87"/>
      <c r="K21" s="87"/>
      <c r="L21" s="87"/>
      <c r="M21" s="87"/>
      <c r="N21" s="87"/>
    </row>
    <row r="22" spans="1:23" ht="14.25" customHeight="1" x14ac:dyDescent="0.25">
      <c r="A22" s="88"/>
      <c r="B22" s="74" t="s">
        <v>29</v>
      </c>
      <c r="C22" s="89"/>
      <c r="D22" s="62" t="s">
        <v>40</v>
      </c>
      <c r="E22" s="90"/>
      <c r="F22" s="87"/>
      <c r="G22" s="87"/>
      <c r="H22" s="87"/>
      <c r="I22" s="87"/>
      <c r="J22" s="87"/>
      <c r="K22" s="87"/>
      <c r="L22" s="87"/>
      <c r="M22" s="87"/>
      <c r="N22" s="87"/>
    </row>
    <row r="23" spans="1:23" ht="14.25" customHeight="1" x14ac:dyDescent="0.25">
      <c r="A23" s="91" t="s">
        <v>41</v>
      </c>
      <c r="B23" s="33" t="s">
        <v>33</v>
      </c>
      <c r="C23" s="75" t="s">
        <v>32</v>
      </c>
      <c r="D23" s="92"/>
      <c r="E23" s="93"/>
      <c r="F23" s="87"/>
      <c r="G23" s="87"/>
      <c r="H23" s="87"/>
      <c r="I23" s="87"/>
      <c r="J23" s="87"/>
      <c r="K23" s="87"/>
      <c r="L23" s="87"/>
      <c r="M23" s="87"/>
      <c r="N23" s="87"/>
    </row>
    <row r="24" spans="1:23" ht="14.25" customHeight="1" x14ac:dyDescent="0.25">
      <c r="A24" s="94" t="s">
        <v>42</v>
      </c>
      <c r="B24" s="34" t="s">
        <v>33</v>
      </c>
      <c r="C24" s="76" t="s">
        <v>32</v>
      </c>
      <c r="D24" s="95"/>
      <c r="E24" s="96"/>
      <c r="F24" s="87"/>
      <c r="G24" s="87"/>
      <c r="H24" s="87"/>
      <c r="I24" s="87"/>
      <c r="J24" s="87"/>
      <c r="K24" s="87"/>
      <c r="L24" s="87"/>
      <c r="M24" s="87"/>
      <c r="N24" s="87"/>
    </row>
    <row r="25" spans="1:23" ht="14.25" customHeight="1" x14ac:dyDescent="0.25">
      <c r="A25" s="97" t="s">
        <v>43</v>
      </c>
      <c r="B25" s="34" t="s">
        <v>44</v>
      </c>
      <c r="C25" s="76" t="s">
        <v>32</v>
      </c>
      <c r="D25" s="95"/>
      <c r="E25" s="96"/>
      <c r="F25" s="87"/>
      <c r="G25" s="87"/>
      <c r="H25" s="87"/>
      <c r="I25" s="87"/>
      <c r="J25" s="87"/>
      <c r="K25" s="87"/>
      <c r="L25" s="87"/>
      <c r="M25" s="87"/>
      <c r="N25" s="87"/>
    </row>
    <row r="26" spans="1:23" ht="14.25" customHeight="1" x14ac:dyDescent="0.25">
      <c r="A26" s="98" t="s">
        <v>45</v>
      </c>
      <c r="B26" s="35" t="s">
        <v>44</v>
      </c>
      <c r="C26" s="77" t="s">
        <v>32</v>
      </c>
      <c r="D26" s="99"/>
      <c r="E26" s="100"/>
      <c r="F26" s="87"/>
      <c r="G26" s="87"/>
      <c r="H26" s="87"/>
      <c r="I26" s="87"/>
      <c r="J26" s="87"/>
      <c r="K26" s="87"/>
      <c r="L26" s="87"/>
      <c r="M26" s="87"/>
      <c r="N26" s="87"/>
    </row>
    <row r="27" spans="1:23" ht="14.25" customHeight="1" x14ac:dyDescent="0.25">
      <c r="A27" s="87" t="s">
        <v>46</v>
      </c>
      <c r="B27" s="87"/>
      <c r="C27" s="87"/>
      <c r="D27" s="87"/>
      <c r="E27" s="1"/>
      <c r="F27" s="87"/>
      <c r="G27" s="87"/>
      <c r="H27" s="87"/>
      <c r="I27" s="87"/>
      <c r="J27" s="87"/>
      <c r="K27" s="87"/>
      <c r="L27" s="87"/>
      <c r="M27" s="87"/>
      <c r="N27" s="87"/>
    </row>
    <row r="28" spans="1:23" ht="14.25" customHeight="1" x14ac:dyDescent="0.25">
      <c r="A28" s="30" t="s">
        <v>47</v>
      </c>
      <c r="B28" s="87"/>
      <c r="C28" s="30"/>
      <c r="D28" s="87"/>
      <c r="E28" s="1"/>
      <c r="F28" s="87"/>
      <c r="G28" s="87"/>
      <c r="H28" s="87"/>
      <c r="I28" s="87"/>
      <c r="J28" s="87"/>
      <c r="K28" s="87"/>
      <c r="L28" s="87"/>
      <c r="M28" s="87"/>
      <c r="N28" s="87"/>
    </row>
    <row r="29" spans="1:23" ht="15.75" customHeight="1" x14ac:dyDescent="0.25">
      <c r="A29" s="30" t="s">
        <v>79</v>
      </c>
      <c r="B29" s="30"/>
      <c r="C29" s="30"/>
      <c r="D29" s="27"/>
      <c r="E29" s="27"/>
      <c r="F29" s="27"/>
      <c r="G29" s="27"/>
      <c r="H29" s="27"/>
      <c r="I29" s="79"/>
      <c r="J29" s="29"/>
      <c r="K29" s="29"/>
      <c r="L29" s="29"/>
      <c r="M29" s="29"/>
      <c r="N29" s="29"/>
      <c r="O29" s="29"/>
      <c r="P29" s="29"/>
      <c r="Q29" s="29"/>
      <c r="R29" s="28"/>
      <c r="S29" s="28"/>
      <c r="T29" s="28"/>
      <c r="U29" s="28"/>
      <c r="V29" s="28"/>
      <c r="W29" s="28"/>
    </row>
    <row r="30" spans="1:23" ht="29.25" customHeight="1" x14ac:dyDescent="0.25">
      <c r="A30" s="68" t="s">
        <v>49</v>
      </c>
      <c r="B30" s="68" t="s">
        <v>50</v>
      </c>
      <c r="C30" s="62" t="s">
        <v>51</v>
      </c>
      <c r="D30" s="101"/>
      <c r="E30" s="101"/>
      <c r="F30" s="90"/>
      <c r="G30" s="62" t="s">
        <v>52</v>
      </c>
      <c r="H30" s="101"/>
      <c r="I30" s="101"/>
      <c r="J30" s="101"/>
      <c r="K30" s="90"/>
      <c r="L30" s="87"/>
      <c r="M30" s="87"/>
      <c r="N30" s="87"/>
    </row>
    <row r="31" spans="1:23" ht="15" customHeight="1" x14ac:dyDescent="0.25">
      <c r="A31" s="88"/>
      <c r="B31" s="88"/>
      <c r="C31" s="20" t="s">
        <v>38</v>
      </c>
      <c r="D31" s="31"/>
      <c r="E31" s="20" t="s">
        <v>39</v>
      </c>
      <c r="F31" s="32"/>
      <c r="G31" s="20" t="s">
        <v>38</v>
      </c>
      <c r="H31" s="31"/>
      <c r="I31" s="20" t="s">
        <v>39</v>
      </c>
      <c r="J31" s="32"/>
      <c r="K31" s="20"/>
      <c r="L31" s="87"/>
      <c r="M31" s="87"/>
      <c r="N31" s="87"/>
    </row>
    <row r="32" spans="1:23" ht="15.75" customHeight="1" x14ac:dyDescent="0.25">
      <c r="A32" s="102"/>
      <c r="B32" s="102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  <c r="L32" s="87"/>
      <c r="M32" s="87"/>
      <c r="N32" s="87"/>
    </row>
    <row r="33" spans="1:23" ht="15.75" customHeight="1" x14ac:dyDescent="0.25">
      <c r="A33" s="36" t="s">
        <v>56</v>
      </c>
      <c r="B33" s="34">
        <v>2.1</v>
      </c>
      <c r="C33" s="34"/>
      <c r="D33" s="37"/>
      <c r="E33" s="38" t="str">
        <f t="shared" ref="E33:E34" si="0">IF(AND(C33=0,D33=0),"",ABS(C33-D33))</f>
        <v/>
      </c>
      <c r="F33" s="103" t="s">
        <v>32</v>
      </c>
      <c r="G33" s="34"/>
      <c r="H33" s="37"/>
      <c r="I33" s="38" t="str">
        <f t="shared" ref="I33:I34" si="1">IF(AND(G33=0,H33=0),"",ABS(G33-H33))</f>
        <v/>
      </c>
      <c r="J33" s="103" t="s">
        <v>32</v>
      </c>
      <c r="K33" s="36" t="s">
        <v>57</v>
      </c>
      <c r="L33" s="87"/>
      <c r="M33" s="87"/>
      <c r="N33" s="87"/>
    </row>
    <row r="34" spans="1:23" ht="15.75" customHeight="1" x14ac:dyDescent="0.25">
      <c r="A34" s="104" t="s">
        <v>58</v>
      </c>
      <c r="B34" s="35">
        <v>10.1</v>
      </c>
      <c r="C34" s="105"/>
      <c r="D34" s="39"/>
      <c r="E34" s="40" t="str">
        <f t="shared" si="0"/>
        <v/>
      </c>
      <c r="F34" s="106" t="s">
        <v>32</v>
      </c>
      <c r="G34" s="105"/>
      <c r="H34" s="39"/>
      <c r="I34" s="40" t="str">
        <f t="shared" si="1"/>
        <v/>
      </c>
      <c r="J34" s="106" t="s">
        <v>32</v>
      </c>
      <c r="K34" s="107" t="s">
        <v>57</v>
      </c>
      <c r="L34" s="87"/>
      <c r="M34" s="87"/>
      <c r="N34" s="87"/>
    </row>
    <row r="35" spans="1:23" ht="14.25" customHeight="1" x14ac:dyDescent="0.25">
      <c r="A35" s="87" t="s">
        <v>80</v>
      </c>
      <c r="B35" s="87"/>
      <c r="C35" s="87"/>
      <c r="D35" s="1"/>
      <c r="E35" s="41"/>
      <c r="F35" s="108"/>
      <c r="G35" s="87"/>
      <c r="H35" s="87"/>
      <c r="I35" s="87"/>
      <c r="J35" s="87"/>
      <c r="K35" s="87"/>
      <c r="L35" s="87"/>
      <c r="M35" s="87"/>
      <c r="N35" s="87"/>
    </row>
    <row r="36" spans="1:23" ht="14.25" customHeight="1" x14ac:dyDescent="0.25">
      <c r="A36" s="30" t="s">
        <v>60</v>
      </c>
      <c r="B36" s="87"/>
      <c r="C36" s="87"/>
      <c r="D36" s="87"/>
      <c r="E36" s="1"/>
      <c r="F36" s="87"/>
      <c r="G36" s="87"/>
      <c r="H36" s="87"/>
      <c r="I36" s="87"/>
      <c r="J36" s="87"/>
      <c r="K36" s="87"/>
      <c r="L36" s="87"/>
      <c r="M36" s="87"/>
      <c r="N36" s="87"/>
    </row>
    <row r="37" spans="1:23" ht="15.75" customHeight="1" x14ac:dyDescent="0.25">
      <c r="A37" s="30" t="s">
        <v>81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8" t="s">
        <v>49</v>
      </c>
      <c r="B38" s="69" t="s">
        <v>50</v>
      </c>
      <c r="C38" s="62" t="s">
        <v>51</v>
      </c>
      <c r="D38" s="101"/>
      <c r="E38" s="101"/>
      <c r="F38" s="101"/>
      <c r="G38" s="101"/>
      <c r="H38" s="90"/>
      <c r="I38" s="62" t="s">
        <v>62</v>
      </c>
      <c r="J38" s="101"/>
      <c r="K38" s="101"/>
      <c r="L38" s="101"/>
      <c r="M38" s="101"/>
      <c r="N38" s="90"/>
    </row>
    <row r="39" spans="1:23" ht="18.75" customHeight="1" x14ac:dyDescent="0.25">
      <c r="A39" s="88"/>
      <c r="B39" s="109"/>
      <c r="C39" s="42" t="s">
        <v>38</v>
      </c>
      <c r="D39" s="31"/>
      <c r="E39" s="43" t="s">
        <v>39</v>
      </c>
      <c r="F39" s="32"/>
      <c r="G39" s="20"/>
      <c r="H39" s="20"/>
      <c r="I39" s="20" t="s">
        <v>38</v>
      </c>
      <c r="J39" s="31"/>
      <c r="K39" s="20" t="s">
        <v>39</v>
      </c>
      <c r="L39" s="32"/>
      <c r="M39" s="20"/>
      <c r="N39" s="20"/>
    </row>
    <row r="40" spans="1:23" ht="36" customHeight="1" x14ac:dyDescent="0.25">
      <c r="A40" s="102"/>
      <c r="B40" s="110"/>
      <c r="C40" s="44" t="s">
        <v>63</v>
      </c>
      <c r="D40" s="20" t="s">
        <v>54</v>
      </c>
      <c r="E40" s="20" t="s">
        <v>55</v>
      </c>
      <c r="F40" s="20" t="s">
        <v>29</v>
      </c>
      <c r="G40" s="20" t="s">
        <v>64</v>
      </c>
      <c r="H40" s="20" t="s">
        <v>65</v>
      </c>
      <c r="I40" s="20" t="s">
        <v>66</v>
      </c>
      <c r="J40" s="20" t="s">
        <v>55</v>
      </c>
      <c r="K40" s="20" t="s">
        <v>29</v>
      </c>
      <c r="L40" s="20" t="s">
        <v>64</v>
      </c>
      <c r="M40" s="20" t="s">
        <v>65</v>
      </c>
      <c r="N40" s="20" t="s">
        <v>67</v>
      </c>
    </row>
    <row r="41" spans="1:23" ht="15.75" customHeight="1" x14ac:dyDescent="0.25">
      <c r="A41" s="45" t="s">
        <v>68</v>
      </c>
      <c r="B41" s="46">
        <v>4.1000000000000002E-2</v>
      </c>
      <c r="C41" s="47">
        <v>1.2</v>
      </c>
      <c r="D41" s="48"/>
      <c r="E41" s="49" t="str">
        <f>IFERROR(ABS(D41-C41)/D41,"")</f>
        <v/>
      </c>
      <c r="F41" s="78" t="s">
        <v>32</v>
      </c>
      <c r="G41" s="48"/>
      <c r="H41" s="51"/>
      <c r="I41" s="51"/>
      <c r="J41" s="52"/>
      <c r="K41" s="50" t="s">
        <v>32</v>
      </c>
      <c r="L41" s="53"/>
      <c r="M41" s="48"/>
      <c r="N41" s="54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87" t="s">
        <v>69</v>
      </c>
      <c r="B42" s="87"/>
      <c r="C42" s="87"/>
      <c r="D42" s="87"/>
      <c r="E42" s="1"/>
      <c r="F42" s="87"/>
      <c r="G42" s="87"/>
      <c r="H42" s="87"/>
      <c r="I42" s="87"/>
      <c r="J42" s="87"/>
      <c r="K42" s="87"/>
      <c r="L42" s="87"/>
      <c r="M42" s="87"/>
      <c r="N42" s="87"/>
    </row>
    <row r="43" spans="1:23" ht="15.75" customHeight="1" x14ac:dyDescent="0.25">
      <c r="A43" s="30" t="s">
        <v>70</v>
      </c>
      <c r="B43" s="87"/>
      <c r="C43" s="87"/>
      <c r="D43" s="87"/>
      <c r="E43" s="1"/>
      <c r="F43" s="87"/>
      <c r="G43" s="87"/>
      <c r="H43" s="87"/>
      <c r="I43" s="87"/>
      <c r="J43" s="87"/>
      <c r="K43" s="87"/>
      <c r="L43" s="87"/>
      <c r="M43" s="87"/>
      <c r="N43" s="87"/>
    </row>
    <row r="44" spans="1:23" ht="15.75" customHeight="1" x14ac:dyDescent="0.25">
      <c r="A44" s="30" t="s">
        <v>82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68" t="s">
        <v>49</v>
      </c>
      <c r="B45" s="20" t="s">
        <v>38</v>
      </c>
      <c r="C45" s="31"/>
      <c r="D45" s="20" t="s">
        <v>39</v>
      </c>
      <c r="E45" s="32"/>
      <c r="F45" s="1"/>
      <c r="G45" s="55"/>
      <c r="H45" s="56"/>
      <c r="I45" s="57"/>
      <c r="J45" s="58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2"/>
      <c r="B46" s="62" t="s">
        <v>29</v>
      </c>
      <c r="C46" s="90"/>
      <c r="D46" s="62" t="s">
        <v>67</v>
      </c>
      <c r="E46" s="90"/>
      <c r="F46" s="87"/>
      <c r="G46" s="87"/>
      <c r="H46" s="87"/>
      <c r="I46" s="87"/>
      <c r="J46" s="87"/>
      <c r="K46" s="87"/>
      <c r="L46" s="87"/>
      <c r="M46" s="87"/>
      <c r="N46" s="87"/>
    </row>
    <row r="47" spans="1:23" ht="15.75" customHeight="1" x14ac:dyDescent="0.25">
      <c r="A47" s="111" t="s">
        <v>72</v>
      </c>
      <c r="B47" s="35"/>
      <c r="C47" s="50" t="s">
        <v>32</v>
      </c>
      <c r="D47" s="64"/>
      <c r="E47" s="90"/>
      <c r="F47" s="87"/>
      <c r="G47" s="87"/>
      <c r="H47" s="87"/>
      <c r="I47" s="87"/>
      <c r="J47" s="87"/>
      <c r="K47" s="87"/>
      <c r="L47" s="87"/>
      <c r="M47" s="87"/>
      <c r="N47" s="8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0" t="s">
        <v>83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59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76</v>
      </c>
      <c r="B51" s="6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77</v>
      </c>
      <c r="B53" s="6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A45:A46"/>
    <mergeCell ref="A38:A40"/>
    <mergeCell ref="B46:C46"/>
    <mergeCell ref="B38:B40"/>
    <mergeCell ref="B5:C5"/>
    <mergeCell ref="B4:C4"/>
    <mergeCell ref="A2:G2"/>
    <mergeCell ref="A21:A22"/>
    <mergeCell ref="B22:C22"/>
    <mergeCell ref="B6:C6"/>
    <mergeCell ref="B7:C7"/>
    <mergeCell ref="A30:A32"/>
    <mergeCell ref="B30:B32"/>
    <mergeCell ref="G30:K30"/>
    <mergeCell ref="I38:N38"/>
    <mergeCell ref="C38:H38"/>
    <mergeCell ref="D26:E26"/>
    <mergeCell ref="D22:E22"/>
    <mergeCell ref="D25:E25"/>
    <mergeCell ref="D46:E46"/>
    <mergeCell ref="D47:E47"/>
    <mergeCell ref="D24:E24"/>
    <mergeCell ref="D23:E23"/>
    <mergeCell ref="C30:F30"/>
  </mergeCells>
  <conditionalFormatting sqref="B24:B26">
    <cfRule type="expression" dxfId="104" priority="1" stopIfTrue="1">
      <formula>#REF!&lt;&gt;"OK"</formula>
    </cfRule>
  </conditionalFormatting>
  <conditionalFormatting sqref="B24:B26">
    <cfRule type="expression" dxfId="103" priority="2" stopIfTrue="1">
      <formula>#REF!="OK"</formula>
    </cfRule>
  </conditionalFormatting>
  <conditionalFormatting sqref="F34">
    <cfRule type="expression" dxfId="102" priority="3" stopIfTrue="1">
      <formula>$E$34=""</formula>
    </cfRule>
  </conditionalFormatting>
  <conditionalFormatting sqref="F34">
    <cfRule type="expression" dxfId="101" priority="4" stopIfTrue="1">
      <formula>$E$34&gt;$B$34</formula>
    </cfRule>
  </conditionalFormatting>
  <conditionalFormatting sqref="F34">
    <cfRule type="expression" dxfId="100" priority="5" stopIfTrue="1">
      <formula>$E$34&lt;=$B$34</formula>
    </cfRule>
  </conditionalFormatting>
  <conditionalFormatting sqref="F33">
    <cfRule type="expression" dxfId="99" priority="6" stopIfTrue="1">
      <formula>$E$33=""</formula>
    </cfRule>
  </conditionalFormatting>
  <conditionalFormatting sqref="F33">
    <cfRule type="expression" dxfId="98" priority="7" stopIfTrue="1">
      <formula>E33&gt;$B$33</formula>
    </cfRule>
  </conditionalFormatting>
  <conditionalFormatting sqref="F33">
    <cfRule type="expression" dxfId="97" priority="8" stopIfTrue="1">
      <formula>E33&lt;=$B$33</formula>
    </cfRule>
  </conditionalFormatting>
  <conditionalFormatting sqref="C23">
    <cfRule type="expression" dxfId="96" priority="9" stopIfTrue="1">
      <formula>$B$23=""</formula>
    </cfRule>
  </conditionalFormatting>
  <conditionalFormatting sqref="C23">
    <cfRule type="expression" dxfId="95" priority="10" stopIfTrue="1">
      <formula>$B$23&lt;&gt;"OK"</formula>
    </cfRule>
  </conditionalFormatting>
  <conditionalFormatting sqref="C23">
    <cfRule type="expression" dxfId="94" priority="11" stopIfTrue="1">
      <formula>$B$23="OK"</formula>
    </cfRule>
  </conditionalFormatting>
  <conditionalFormatting sqref="C24">
    <cfRule type="expression" dxfId="93" priority="12" stopIfTrue="1">
      <formula>$B$24=""</formula>
    </cfRule>
  </conditionalFormatting>
  <conditionalFormatting sqref="C24">
    <cfRule type="expression" dxfId="92" priority="13" stopIfTrue="1">
      <formula>$B$24&lt;&gt;"OK"</formula>
    </cfRule>
  </conditionalFormatting>
  <conditionalFormatting sqref="C24">
    <cfRule type="expression" dxfId="91" priority="14" stopIfTrue="1">
      <formula>$B$24="OK"</formula>
    </cfRule>
  </conditionalFormatting>
  <conditionalFormatting sqref="C25">
    <cfRule type="expression" dxfId="90" priority="15" stopIfTrue="1">
      <formula>$B$25=""</formula>
    </cfRule>
  </conditionalFormatting>
  <conditionalFormatting sqref="C25">
    <cfRule type="expression" dxfId="89" priority="16" stopIfTrue="1">
      <formula>$B$25&lt;&gt;"NO"</formula>
    </cfRule>
  </conditionalFormatting>
  <conditionalFormatting sqref="C25">
    <cfRule type="expression" dxfId="88" priority="17" stopIfTrue="1">
      <formula>$B$25="NO"</formula>
    </cfRule>
  </conditionalFormatting>
  <conditionalFormatting sqref="C26">
    <cfRule type="expression" dxfId="87" priority="18" stopIfTrue="1">
      <formula>$B$26=""</formula>
    </cfRule>
  </conditionalFormatting>
  <conditionalFormatting sqref="C26">
    <cfRule type="expression" dxfId="86" priority="19" stopIfTrue="1">
      <formula>$B$26&lt;&gt;"NO"</formula>
    </cfRule>
  </conditionalFormatting>
  <conditionalFormatting sqref="C26">
    <cfRule type="expression" dxfId="85" priority="20" stopIfTrue="1">
      <formula>$B$26="NO"</formula>
    </cfRule>
  </conditionalFormatting>
  <conditionalFormatting sqref="C47">
    <cfRule type="expression" dxfId="84" priority="21" stopIfTrue="1">
      <formula>$B$47=""</formula>
    </cfRule>
  </conditionalFormatting>
  <conditionalFormatting sqref="C47">
    <cfRule type="expression" dxfId="83" priority="22" stopIfTrue="1">
      <formula>$B$47="OK"</formula>
    </cfRule>
  </conditionalFormatting>
  <conditionalFormatting sqref="C47">
    <cfRule type="expression" dxfId="82" priority="23" stopIfTrue="1">
      <formula>$B$47="FALLA"</formula>
    </cfRule>
  </conditionalFormatting>
  <conditionalFormatting sqref="I42 I45 K41">
    <cfRule type="expression" dxfId="81" priority="24" stopIfTrue="1">
      <formula>$J$41=""</formula>
    </cfRule>
  </conditionalFormatting>
  <conditionalFormatting sqref="I42 I45 K41">
    <cfRule type="expression" dxfId="80" priority="25" stopIfTrue="1">
      <formula>$J$41&lt;=$B$41</formula>
    </cfRule>
  </conditionalFormatting>
  <conditionalFormatting sqref="I42 I45 K41">
    <cfRule type="expression" dxfId="79" priority="26" stopIfTrue="1">
      <formula>$J$41&gt;$B$41</formula>
    </cfRule>
  </conditionalFormatting>
  <conditionalFormatting sqref="F41">
    <cfRule type="expression" dxfId="78" priority="27" stopIfTrue="1">
      <formula>$E$41=""</formula>
    </cfRule>
  </conditionalFormatting>
  <conditionalFormatting sqref="F41">
    <cfRule type="expression" dxfId="77" priority="28" stopIfTrue="1">
      <formula>$E$41&lt;=$B$41</formula>
    </cfRule>
  </conditionalFormatting>
  <conditionalFormatting sqref="F41">
    <cfRule type="expression" dxfId="76" priority="29" stopIfTrue="1">
      <formula>$E$41&gt;$B$41</formula>
    </cfRule>
  </conditionalFormatting>
  <conditionalFormatting sqref="J34">
    <cfRule type="expression" dxfId="75" priority="30" stopIfTrue="1">
      <formula>$I$34=""</formula>
    </cfRule>
  </conditionalFormatting>
  <conditionalFormatting sqref="J34">
    <cfRule type="expression" dxfId="74" priority="31" stopIfTrue="1">
      <formula>$I$34&gt;$B$34</formula>
    </cfRule>
  </conditionalFormatting>
  <conditionalFormatting sqref="J34">
    <cfRule type="expression" dxfId="73" priority="32" stopIfTrue="1">
      <formula>$I$34&lt;=$B$34</formula>
    </cfRule>
  </conditionalFormatting>
  <conditionalFormatting sqref="J33">
    <cfRule type="expression" dxfId="72" priority="33" stopIfTrue="1">
      <formula>$I$33=""</formula>
    </cfRule>
  </conditionalFormatting>
  <conditionalFormatting sqref="J33">
    <cfRule type="expression" dxfId="71" priority="34" stopIfTrue="1">
      <formula>I33&gt;$B$33</formula>
    </cfRule>
  </conditionalFormatting>
  <conditionalFormatting sqref="J33">
    <cfRule type="expression" dxfId="7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3"/>
  <sheetViews>
    <sheetView showGridLines="0" tabSelected="1" topLeftCell="A21" zoomScale="50" zoomScaleNormal="50" workbookViewId="0">
      <selection activeCell="D51" sqref="D5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36.28515625" bestFit="1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1" t="s">
        <v>0</v>
      </c>
      <c r="B2" s="72"/>
      <c r="C2" s="72"/>
      <c r="D2" s="72"/>
      <c r="E2" s="72"/>
      <c r="F2" s="72"/>
      <c r="G2" s="7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0" t="s">
        <v>3</v>
      </c>
      <c r="C4" s="65"/>
      <c r="D4" s="7" t="s">
        <v>4</v>
      </c>
      <c r="E4" s="8" t="s">
        <v>5</v>
      </c>
    </row>
    <row r="5" spans="1:23" x14ac:dyDescent="0.25">
      <c r="A5" s="9" t="s">
        <v>6</v>
      </c>
      <c r="B5" s="73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6" t="s">
        <v>11</v>
      </c>
      <c r="C6" s="6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67" t="s">
        <v>15</v>
      </c>
      <c r="C7" s="61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7"/>
      <c r="F14" s="27"/>
      <c r="G14" s="27"/>
      <c r="H14" s="27"/>
      <c r="I14" s="7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</row>
    <row r="15" spans="1:23" ht="14.25" customHeight="1" x14ac:dyDescent="0.25">
      <c r="A15" s="80" t="s">
        <v>31</v>
      </c>
      <c r="B15" s="81" t="s">
        <v>32</v>
      </c>
      <c r="C15" s="27"/>
      <c r="D15" s="27"/>
      <c r="E15" s="27"/>
      <c r="F15" s="27"/>
      <c r="G15" s="27"/>
      <c r="H15" s="27"/>
      <c r="I15" s="7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</row>
    <row r="16" spans="1:23" ht="14.25" customHeight="1" x14ac:dyDescent="0.25">
      <c r="A16" s="82" t="s">
        <v>33</v>
      </c>
      <c r="B16" s="83" t="s">
        <v>32</v>
      </c>
      <c r="C16" s="27"/>
      <c r="D16" s="27"/>
      <c r="E16" s="27"/>
      <c r="F16" s="27"/>
      <c r="G16" s="27"/>
      <c r="H16" s="27"/>
      <c r="I16" s="7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</row>
    <row r="17" spans="1:23" ht="14.25" customHeight="1" x14ac:dyDescent="0.25">
      <c r="A17" s="84" t="s">
        <v>34</v>
      </c>
      <c r="B17" s="85" t="s">
        <v>32</v>
      </c>
      <c r="C17" s="27"/>
      <c r="D17" s="27"/>
      <c r="E17" s="27"/>
      <c r="F17" s="27"/>
      <c r="G17" s="27"/>
      <c r="H17" s="27"/>
      <c r="I17" s="7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</row>
    <row r="18" spans="1:23" ht="14.25" customHeight="1" x14ac:dyDescent="0.25">
      <c r="A18" s="86"/>
      <c r="B18" s="27"/>
      <c r="C18" s="27"/>
      <c r="D18" s="27"/>
      <c r="E18" s="27"/>
      <c r="F18" s="27"/>
      <c r="G18" s="27"/>
      <c r="H18" s="27"/>
      <c r="I18" s="7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</row>
    <row r="19" spans="1:23" ht="14.25" customHeight="1" x14ac:dyDescent="0.25">
      <c r="A19" s="30" t="s">
        <v>35</v>
      </c>
      <c r="B19" s="30"/>
      <c r="C19" s="30"/>
      <c r="D19" s="27"/>
      <c r="E19" s="27"/>
      <c r="F19" s="27"/>
      <c r="G19" s="27"/>
      <c r="H19" s="27"/>
      <c r="I19" s="7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</row>
    <row r="20" spans="1:23" x14ac:dyDescent="0.25">
      <c r="A20" s="30" t="s">
        <v>84</v>
      </c>
      <c r="B20" s="30"/>
      <c r="C20" s="30"/>
      <c r="D20" s="27"/>
      <c r="E20" s="27"/>
      <c r="F20" s="27"/>
      <c r="G20" s="27"/>
      <c r="H20" s="27"/>
      <c r="I20" s="7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</row>
    <row r="21" spans="1:23" ht="15.75" customHeight="1" x14ac:dyDescent="0.25">
      <c r="A21" s="68" t="s">
        <v>37</v>
      </c>
      <c r="B21" s="20" t="s">
        <v>38</v>
      </c>
      <c r="C21" s="31">
        <v>44791</v>
      </c>
      <c r="D21" s="20" t="s">
        <v>39</v>
      </c>
      <c r="E21" s="32">
        <v>0.54861111110949423</v>
      </c>
      <c r="F21" s="87"/>
      <c r="G21" s="87"/>
      <c r="H21" s="87"/>
      <c r="I21" s="87"/>
      <c r="J21" s="87"/>
      <c r="K21" s="87"/>
      <c r="L21" s="87"/>
      <c r="M21" s="87"/>
      <c r="N21" s="87"/>
    </row>
    <row r="22" spans="1:23" ht="14.25" customHeight="1" x14ac:dyDescent="0.25">
      <c r="A22" s="88"/>
      <c r="B22" s="74" t="s">
        <v>29</v>
      </c>
      <c r="C22" s="89"/>
      <c r="D22" s="62" t="s">
        <v>40</v>
      </c>
      <c r="E22" s="90"/>
      <c r="F22" s="87"/>
      <c r="G22" s="87"/>
      <c r="H22" s="87"/>
      <c r="I22" s="87"/>
      <c r="J22" s="87"/>
      <c r="K22" s="87"/>
      <c r="L22" s="87"/>
      <c r="M22" s="87"/>
      <c r="N22" s="87"/>
    </row>
    <row r="23" spans="1:23" ht="14.25" customHeight="1" x14ac:dyDescent="0.25">
      <c r="A23" s="91" t="s">
        <v>41</v>
      </c>
      <c r="B23" s="33" t="s">
        <v>33</v>
      </c>
      <c r="C23" s="75" t="s">
        <v>32</v>
      </c>
      <c r="D23" s="92"/>
      <c r="E23" s="93"/>
      <c r="F23" s="87"/>
      <c r="G23" s="87"/>
      <c r="H23" s="87"/>
      <c r="I23" s="87"/>
      <c r="J23" s="87"/>
      <c r="K23" s="87"/>
      <c r="L23" s="87"/>
      <c r="M23" s="87"/>
      <c r="N23" s="87"/>
    </row>
    <row r="24" spans="1:23" ht="14.25" customHeight="1" x14ac:dyDescent="0.25">
      <c r="A24" s="94" t="s">
        <v>42</v>
      </c>
      <c r="B24" s="34" t="s">
        <v>33</v>
      </c>
      <c r="C24" s="76" t="s">
        <v>32</v>
      </c>
      <c r="D24" s="95"/>
      <c r="E24" s="96"/>
      <c r="F24" s="87"/>
      <c r="G24" s="87"/>
      <c r="H24" s="87"/>
      <c r="I24" s="87"/>
      <c r="J24" s="87"/>
      <c r="K24" s="87"/>
      <c r="L24" s="87"/>
      <c r="M24" s="87"/>
      <c r="N24" s="87"/>
    </row>
    <row r="25" spans="1:23" ht="14.25" customHeight="1" x14ac:dyDescent="0.25">
      <c r="A25" s="97" t="s">
        <v>43</v>
      </c>
      <c r="B25" s="34" t="s">
        <v>44</v>
      </c>
      <c r="C25" s="76" t="s">
        <v>32</v>
      </c>
      <c r="D25" s="95"/>
      <c r="E25" s="96"/>
      <c r="F25" s="87"/>
      <c r="G25" s="87"/>
      <c r="H25" s="87"/>
      <c r="I25" s="87"/>
      <c r="J25" s="87"/>
      <c r="K25" s="87"/>
      <c r="L25" s="87"/>
      <c r="M25" s="87"/>
      <c r="N25" s="87"/>
    </row>
    <row r="26" spans="1:23" ht="14.25" customHeight="1" x14ac:dyDescent="0.25">
      <c r="A26" s="98" t="s">
        <v>45</v>
      </c>
      <c r="B26" s="35" t="s">
        <v>44</v>
      </c>
      <c r="C26" s="77" t="s">
        <v>32</v>
      </c>
      <c r="D26" s="99"/>
      <c r="E26" s="100"/>
      <c r="F26" s="87"/>
      <c r="G26" s="87"/>
      <c r="H26" s="87"/>
      <c r="I26" s="87"/>
      <c r="J26" s="87"/>
      <c r="K26" s="87"/>
      <c r="L26" s="87"/>
      <c r="M26" s="87"/>
      <c r="N26" s="87"/>
    </row>
    <row r="27" spans="1:23" ht="14.25" customHeight="1" x14ac:dyDescent="0.25">
      <c r="A27" s="87" t="s">
        <v>46</v>
      </c>
      <c r="B27" s="87"/>
      <c r="C27" s="87"/>
      <c r="D27" s="87"/>
      <c r="E27" s="1"/>
      <c r="F27" s="87"/>
      <c r="G27" s="87"/>
      <c r="H27" s="87"/>
      <c r="I27" s="87"/>
      <c r="J27" s="87"/>
      <c r="K27" s="87"/>
      <c r="L27" s="87"/>
      <c r="M27" s="87"/>
      <c r="N27" s="87"/>
    </row>
    <row r="28" spans="1:23" ht="14.25" customHeight="1" x14ac:dyDescent="0.25">
      <c r="A28" s="30" t="s">
        <v>47</v>
      </c>
      <c r="B28" s="87"/>
      <c r="C28" s="30"/>
      <c r="D28" s="87"/>
      <c r="E28" s="1"/>
      <c r="F28" s="87"/>
      <c r="G28" s="87"/>
      <c r="H28" s="87"/>
      <c r="I28" s="87"/>
      <c r="J28" s="87"/>
      <c r="K28" s="87"/>
      <c r="L28" s="87"/>
      <c r="M28" s="87"/>
      <c r="N28" s="87"/>
    </row>
    <row r="29" spans="1:23" ht="15.75" customHeight="1" x14ac:dyDescent="0.25">
      <c r="A29" s="30" t="s">
        <v>85</v>
      </c>
      <c r="B29" s="30"/>
      <c r="C29" s="30"/>
      <c r="D29" s="27"/>
      <c r="E29" s="27"/>
      <c r="F29" s="27"/>
      <c r="G29" s="27"/>
      <c r="H29" s="27"/>
      <c r="I29" s="79"/>
      <c r="J29" s="29"/>
      <c r="K29" s="29"/>
      <c r="L29" s="29"/>
      <c r="M29" s="29"/>
      <c r="N29" s="29"/>
      <c r="O29" s="29"/>
      <c r="P29" s="29"/>
      <c r="Q29" s="29"/>
      <c r="R29" s="28"/>
      <c r="S29" s="28"/>
      <c r="T29" s="28"/>
      <c r="U29" s="28"/>
      <c r="V29" s="28"/>
      <c r="W29" s="28"/>
    </row>
    <row r="30" spans="1:23" ht="29.25" customHeight="1" x14ac:dyDescent="0.25">
      <c r="A30" s="68" t="s">
        <v>49</v>
      </c>
      <c r="B30" s="68" t="s">
        <v>50</v>
      </c>
      <c r="C30" s="62" t="s">
        <v>51</v>
      </c>
      <c r="D30" s="101"/>
      <c r="E30" s="101"/>
      <c r="F30" s="90"/>
      <c r="G30" s="62" t="s">
        <v>52</v>
      </c>
      <c r="H30" s="101"/>
      <c r="I30" s="101"/>
      <c r="J30" s="101"/>
      <c r="K30" s="90"/>
      <c r="L30" s="87"/>
      <c r="M30" s="87"/>
      <c r="N30" s="87"/>
    </row>
    <row r="31" spans="1:23" ht="15" customHeight="1" x14ac:dyDescent="0.25">
      <c r="A31" s="88"/>
      <c r="B31" s="88"/>
      <c r="C31" s="20" t="s">
        <v>38</v>
      </c>
      <c r="D31" s="31"/>
      <c r="E31" s="20" t="s">
        <v>39</v>
      </c>
      <c r="F31" s="32"/>
      <c r="G31" s="20" t="s">
        <v>38</v>
      </c>
      <c r="H31" s="31"/>
      <c r="I31" s="20" t="s">
        <v>39</v>
      </c>
      <c r="J31" s="32"/>
      <c r="K31" s="20"/>
      <c r="L31" s="87"/>
      <c r="M31" s="87"/>
      <c r="N31" s="87"/>
    </row>
    <row r="32" spans="1:23" ht="15.75" customHeight="1" x14ac:dyDescent="0.25">
      <c r="A32" s="102"/>
      <c r="B32" s="102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  <c r="L32" s="87"/>
      <c r="M32" s="87"/>
      <c r="N32" s="87"/>
    </row>
    <row r="33" spans="1:23" ht="15.75" customHeight="1" x14ac:dyDescent="0.25">
      <c r="A33" s="36" t="s">
        <v>56</v>
      </c>
      <c r="B33" s="34">
        <v>2.1</v>
      </c>
      <c r="C33" s="34"/>
      <c r="D33" s="37"/>
      <c r="E33" s="38" t="str">
        <f t="shared" ref="E33:E34" si="0">IF(AND(C33=0,D33=0),"",ABS(C33-D33))</f>
        <v/>
      </c>
      <c r="F33" s="103" t="s">
        <v>32</v>
      </c>
      <c r="G33" s="34"/>
      <c r="H33" s="37"/>
      <c r="I33" s="38" t="str">
        <f t="shared" ref="I33:I34" si="1">IF(AND(G33=0,H33=0),"",ABS(G33-H33))</f>
        <v/>
      </c>
      <c r="J33" s="103" t="s">
        <v>32</v>
      </c>
      <c r="K33" s="36" t="s">
        <v>57</v>
      </c>
      <c r="L33" s="87"/>
      <c r="M33" s="87"/>
      <c r="N33" s="87"/>
    </row>
    <row r="34" spans="1:23" ht="15.75" customHeight="1" x14ac:dyDescent="0.25">
      <c r="A34" s="104" t="s">
        <v>58</v>
      </c>
      <c r="B34" s="35">
        <v>10.1</v>
      </c>
      <c r="C34" s="105"/>
      <c r="D34" s="39"/>
      <c r="E34" s="40" t="str">
        <f t="shared" si="0"/>
        <v/>
      </c>
      <c r="F34" s="106" t="s">
        <v>32</v>
      </c>
      <c r="G34" s="105"/>
      <c r="H34" s="39"/>
      <c r="I34" s="40" t="str">
        <f t="shared" si="1"/>
        <v/>
      </c>
      <c r="J34" s="106" t="s">
        <v>32</v>
      </c>
      <c r="K34" s="107" t="s">
        <v>57</v>
      </c>
      <c r="L34" s="87"/>
      <c r="M34" s="87"/>
      <c r="N34" s="87"/>
    </row>
    <row r="35" spans="1:23" ht="14.25" customHeight="1" x14ac:dyDescent="0.25">
      <c r="A35" s="87" t="s">
        <v>86</v>
      </c>
      <c r="B35" s="87"/>
      <c r="C35" s="87"/>
      <c r="D35" s="1"/>
      <c r="E35" s="41"/>
      <c r="F35" s="108"/>
      <c r="G35" s="87"/>
      <c r="H35" s="87"/>
      <c r="I35" s="87"/>
      <c r="J35" s="87"/>
      <c r="K35" s="87"/>
      <c r="L35" s="87"/>
      <c r="M35" s="87"/>
      <c r="N35" s="87"/>
    </row>
    <row r="36" spans="1:23" ht="14.25" customHeight="1" x14ac:dyDescent="0.25">
      <c r="A36" s="30" t="s">
        <v>60</v>
      </c>
      <c r="B36" s="87"/>
      <c r="C36" s="87"/>
      <c r="D36" s="87"/>
      <c r="E36" s="1"/>
      <c r="F36" s="87"/>
      <c r="G36" s="87"/>
      <c r="H36" s="87"/>
      <c r="I36" s="87"/>
      <c r="J36" s="87"/>
      <c r="K36" s="87"/>
      <c r="L36" s="87"/>
      <c r="M36" s="87"/>
      <c r="N36" s="87"/>
    </row>
    <row r="37" spans="1:23" ht="15.75" customHeight="1" x14ac:dyDescent="0.25">
      <c r="A37" s="30" t="s">
        <v>87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8" t="s">
        <v>49</v>
      </c>
      <c r="B38" s="69" t="s">
        <v>50</v>
      </c>
      <c r="C38" s="62" t="s">
        <v>51</v>
      </c>
      <c r="D38" s="101"/>
      <c r="E38" s="101"/>
      <c r="F38" s="101"/>
      <c r="G38" s="101"/>
      <c r="H38" s="90"/>
      <c r="I38" s="62" t="s">
        <v>62</v>
      </c>
      <c r="J38" s="101"/>
      <c r="K38" s="101"/>
      <c r="L38" s="101"/>
      <c r="M38" s="101"/>
      <c r="N38" s="90"/>
    </row>
    <row r="39" spans="1:23" ht="18.75" customHeight="1" x14ac:dyDescent="0.25">
      <c r="A39" s="88"/>
      <c r="B39" s="109"/>
      <c r="C39" s="42" t="s">
        <v>38</v>
      </c>
      <c r="D39" s="31"/>
      <c r="E39" s="43" t="s">
        <v>39</v>
      </c>
      <c r="F39" s="32"/>
      <c r="G39" s="20"/>
      <c r="H39" s="20"/>
      <c r="I39" s="20" t="s">
        <v>38</v>
      </c>
      <c r="J39" s="31"/>
      <c r="K39" s="20" t="s">
        <v>39</v>
      </c>
      <c r="L39" s="32"/>
      <c r="M39" s="20"/>
      <c r="N39" s="20"/>
    </row>
    <row r="40" spans="1:23" ht="36" customHeight="1" x14ac:dyDescent="0.25">
      <c r="A40" s="102"/>
      <c r="B40" s="110"/>
      <c r="C40" s="44" t="s">
        <v>63</v>
      </c>
      <c r="D40" s="20" t="s">
        <v>54</v>
      </c>
      <c r="E40" s="20" t="s">
        <v>55</v>
      </c>
      <c r="F40" s="20" t="s">
        <v>29</v>
      </c>
      <c r="G40" s="20" t="s">
        <v>64</v>
      </c>
      <c r="H40" s="20" t="s">
        <v>65</v>
      </c>
      <c r="I40" s="20" t="s">
        <v>66</v>
      </c>
      <c r="J40" s="20" t="s">
        <v>55</v>
      </c>
      <c r="K40" s="20" t="s">
        <v>29</v>
      </c>
      <c r="L40" s="20" t="s">
        <v>64</v>
      </c>
      <c r="M40" s="20" t="s">
        <v>65</v>
      </c>
      <c r="N40" s="20" t="s">
        <v>67</v>
      </c>
    </row>
    <row r="41" spans="1:23" ht="15.75" customHeight="1" x14ac:dyDescent="0.25">
      <c r="A41" s="45" t="s">
        <v>68</v>
      </c>
      <c r="B41" s="46">
        <v>4.1000000000000002E-2</v>
      </c>
      <c r="C41" s="47">
        <v>1.2</v>
      </c>
      <c r="D41" s="48"/>
      <c r="E41" s="49" t="str">
        <f>IFERROR(ABS(D41-C41)/D41,"")</f>
        <v/>
      </c>
      <c r="F41" s="78" t="s">
        <v>32</v>
      </c>
      <c r="G41" s="48"/>
      <c r="H41" s="51"/>
      <c r="I41" s="51"/>
      <c r="J41" s="52"/>
      <c r="K41" s="50" t="s">
        <v>32</v>
      </c>
      <c r="L41" s="53"/>
      <c r="M41" s="48"/>
      <c r="N41" s="54" t="s">
        <v>88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87" t="s">
        <v>69</v>
      </c>
      <c r="B42" s="87"/>
      <c r="C42" s="87"/>
      <c r="D42" s="87"/>
      <c r="E42" s="1"/>
      <c r="F42" s="87"/>
      <c r="G42" s="87"/>
      <c r="H42" s="87"/>
      <c r="I42" s="87"/>
      <c r="J42" s="87"/>
      <c r="K42" s="87"/>
      <c r="L42" s="87"/>
      <c r="M42" s="87"/>
      <c r="N42" s="87"/>
    </row>
    <row r="43" spans="1:23" ht="15.75" customHeight="1" x14ac:dyDescent="0.25">
      <c r="A43" s="30" t="s">
        <v>70</v>
      </c>
      <c r="B43" s="87"/>
      <c r="C43" s="87"/>
      <c r="D43" s="87"/>
      <c r="E43" s="1"/>
      <c r="F43" s="87"/>
      <c r="G43" s="87"/>
      <c r="H43" s="87"/>
      <c r="I43" s="87"/>
      <c r="J43" s="87"/>
      <c r="K43" s="87"/>
      <c r="L43" s="87"/>
      <c r="M43" s="87"/>
      <c r="N43" s="87"/>
    </row>
    <row r="44" spans="1:23" ht="15.75" customHeight="1" x14ac:dyDescent="0.25">
      <c r="A44" s="30" t="s">
        <v>89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68" t="s">
        <v>49</v>
      </c>
      <c r="B45" s="20" t="s">
        <v>38</v>
      </c>
      <c r="C45" s="31"/>
      <c r="D45" s="20" t="s">
        <v>39</v>
      </c>
      <c r="E45" s="32"/>
      <c r="F45" s="1"/>
      <c r="G45" s="55"/>
      <c r="H45" s="56"/>
      <c r="I45" s="57"/>
      <c r="J45" s="58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2"/>
      <c r="B46" s="62" t="s">
        <v>29</v>
      </c>
      <c r="C46" s="90"/>
      <c r="D46" s="62" t="s">
        <v>67</v>
      </c>
      <c r="E46" s="90"/>
      <c r="F46" s="87"/>
      <c r="G46" s="87"/>
      <c r="H46" s="87"/>
      <c r="I46" s="87"/>
      <c r="J46" s="87"/>
      <c r="K46" s="87"/>
      <c r="L46" s="87"/>
      <c r="M46" s="87"/>
      <c r="N46" s="87"/>
    </row>
    <row r="47" spans="1:23" ht="15.75" customHeight="1" x14ac:dyDescent="0.25">
      <c r="A47" s="111" t="s">
        <v>72</v>
      </c>
      <c r="B47" s="35"/>
      <c r="C47" s="50" t="s">
        <v>32</v>
      </c>
      <c r="D47" s="64"/>
      <c r="E47" s="90"/>
      <c r="F47" s="87"/>
      <c r="G47" s="87"/>
      <c r="H47" s="87"/>
      <c r="I47" s="87"/>
      <c r="J47" s="87"/>
      <c r="K47" s="87"/>
      <c r="L47" s="87"/>
      <c r="M47" s="87"/>
      <c r="N47" s="8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0" t="s">
        <v>90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59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76</v>
      </c>
      <c r="B51" s="6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77</v>
      </c>
      <c r="B53" s="6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7:E47"/>
    <mergeCell ref="D24:E24"/>
    <mergeCell ref="D23:E23"/>
    <mergeCell ref="A21:A22"/>
    <mergeCell ref="D22:E22"/>
    <mergeCell ref="B22:C22"/>
    <mergeCell ref="A45:A46"/>
    <mergeCell ref="A38:A40"/>
    <mergeCell ref="B46:C46"/>
    <mergeCell ref="B38:B40"/>
    <mergeCell ref="D26:E26"/>
    <mergeCell ref="D25:E25"/>
    <mergeCell ref="D46:E46"/>
    <mergeCell ref="B4:C4"/>
    <mergeCell ref="A2:G2"/>
    <mergeCell ref="B6:C6"/>
    <mergeCell ref="B7:C7"/>
    <mergeCell ref="B5:C5"/>
    <mergeCell ref="C30:F30"/>
    <mergeCell ref="A30:A32"/>
    <mergeCell ref="B30:B32"/>
    <mergeCell ref="G30:K30"/>
    <mergeCell ref="I38:N38"/>
    <mergeCell ref="C38:H38"/>
  </mergeCells>
  <conditionalFormatting sqref="B24:B26">
    <cfRule type="expression" dxfId="69" priority="1" stopIfTrue="1">
      <formula>#REF!&lt;&gt;"OK"</formula>
    </cfRule>
  </conditionalFormatting>
  <conditionalFormatting sqref="B24:B26">
    <cfRule type="expression" dxfId="68" priority="2" stopIfTrue="1">
      <formula>#REF!="OK"</formula>
    </cfRule>
  </conditionalFormatting>
  <conditionalFormatting sqref="F34">
    <cfRule type="expression" dxfId="67" priority="3" stopIfTrue="1">
      <formula>$E$34=""</formula>
    </cfRule>
  </conditionalFormatting>
  <conditionalFormatting sqref="F34">
    <cfRule type="expression" dxfId="66" priority="4" stopIfTrue="1">
      <formula>$E$34&gt;$B$34</formula>
    </cfRule>
  </conditionalFormatting>
  <conditionalFormatting sqref="F34">
    <cfRule type="expression" dxfId="65" priority="5" stopIfTrue="1">
      <formula>$E$34&lt;=$B$34</formula>
    </cfRule>
  </conditionalFormatting>
  <conditionalFormatting sqref="F33">
    <cfRule type="expression" dxfId="64" priority="6" stopIfTrue="1">
      <formula>$E$33=""</formula>
    </cfRule>
  </conditionalFormatting>
  <conditionalFormatting sqref="F33">
    <cfRule type="expression" dxfId="63" priority="7" stopIfTrue="1">
      <formula>E33&gt;$B$33</formula>
    </cfRule>
  </conditionalFormatting>
  <conditionalFormatting sqref="F33">
    <cfRule type="expression" dxfId="62" priority="8" stopIfTrue="1">
      <formula>E33&lt;=$B$33</formula>
    </cfRule>
  </conditionalFormatting>
  <conditionalFormatting sqref="C23">
    <cfRule type="expression" dxfId="61" priority="9" stopIfTrue="1">
      <formula>$B$23=""</formula>
    </cfRule>
  </conditionalFormatting>
  <conditionalFormatting sqref="C23">
    <cfRule type="expression" dxfId="60" priority="10" stopIfTrue="1">
      <formula>$B$23&lt;&gt;"OK"</formula>
    </cfRule>
  </conditionalFormatting>
  <conditionalFormatting sqref="C23">
    <cfRule type="expression" dxfId="59" priority="11" stopIfTrue="1">
      <formula>$B$23="OK"</formula>
    </cfRule>
  </conditionalFormatting>
  <conditionalFormatting sqref="C24">
    <cfRule type="expression" dxfId="58" priority="12" stopIfTrue="1">
      <formula>$B$24=""</formula>
    </cfRule>
  </conditionalFormatting>
  <conditionalFormatting sqref="C24">
    <cfRule type="expression" dxfId="57" priority="13" stopIfTrue="1">
      <formula>$B$24&lt;&gt;"OK"</formula>
    </cfRule>
  </conditionalFormatting>
  <conditionalFormatting sqref="C24">
    <cfRule type="expression" dxfId="56" priority="14" stopIfTrue="1">
      <formula>$B$24="OK"</formula>
    </cfRule>
  </conditionalFormatting>
  <conditionalFormatting sqref="C25">
    <cfRule type="expression" dxfId="55" priority="15" stopIfTrue="1">
      <formula>$B$25=""</formula>
    </cfRule>
  </conditionalFormatting>
  <conditionalFormatting sqref="C25">
    <cfRule type="expression" dxfId="54" priority="16" stopIfTrue="1">
      <formula>$B$25&lt;&gt;"NO"</formula>
    </cfRule>
  </conditionalFormatting>
  <conditionalFormatting sqref="C25">
    <cfRule type="expression" dxfId="53" priority="17" stopIfTrue="1">
      <formula>$B$25="NO"</formula>
    </cfRule>
  </conditionalFormatting>
  <conditionalFormatting sqref="C26">
    <cfRule type="expression" dxfId="52" priority="18" stopIfTrue="1">
      <formula>$B$26=""</formula>
    </cfRule>
  </conditionalFormatting>
  <conditionalFormatting sqref="C26">
    <cfRule type="expression" dxfId="51" priority="19" stopIfTrue="1">
      <formula>$B$26&lt;&gt;"NO"</formula>
    </cfRule>
  </conditionalFormatting>
  <conditionalFormatting sqref="C26">
    <cfRule type="expression" dxfId="50" priority="20" stopIfTrue="1">
      <formula>$B$26="NO"</formula>
    </cfRule>
  </conditionalFormatting>
  <conditionalFormatting sqref="C47">
    <cfRule type="expression" dxfId="49" priority="21" stopIfTrue="1">
      <formula>$B$47=""</formula>
    </cfRule>
  </conditionalFormatting>
  <conditionalFormatting sqref="C47">
    <cfRule type="expression" dxfId="48" priority="22" stopIfTrue="1">
      <formula>$B$47="OK"</formula>
    </cfRule>
  </conditionalFormatting>
  <conditionalFormatting sqref="C47">
    <cfRule type="expression" dxfId="47" priority="23" stopIfTrue="1">
      <formula>$B$47="FALLA"</formula>
    </cfRule>
  </conditionalFormatting>
  <conditionalFormatting sqref="I42 I45 K41">
    <cfRule type="expression" dxfId="46" priority="24" stopIfTrue="1">
      <formula>$J$41=""</formula>
    </cfRule>
  </conditionalFormatting>
  <conditionalFormatting sqref="I42 I45 K41">
    <cfRule type="expression" dxfId="45" priority="25" stopIfTrue="1">
      <formula>$J$41&lt;=$B$41</formula>
    </cfRule>
  </conditionalFormatting>
  <conditionalFormatting sqref="I42 I45 K41">
    <cfRule type="expression" dxfId="44" priority="26" stopIfTrue="1">
      <formula>$J$41&gt;$B$41</formula>
    </cfRule>
  </conditionalFormatting>
  <conditionalFormatting sqref="F41">
    <cfRule type="expression" dxfId="43" priority="27" stopIfTrue="1">
      <formula>$E$41=""</formula>
    </cfRule>
  </conditionalFormatting>
  <conditionalFormatting sqref="F41">
    <cfRule type="expression" dxfId="42" priority="28" stopIfTrue="1">
      <formula>$E$41&lt;=$B$41</formula>
    </cfRule>
  </conditionalFormatting>
  <conditionalFormatting sqref="F41">
    <cfRule type="expression" dxfId="41" priority="29" stopIfTrue="1">
      <formula>$E$41&gt;$B$41</formula>
    </cfRule>
  </conditionalFormatting>
  <conditionalFormatting sqref="J34">
    <cfRule type="expression" dxfId="40" priority="30" stopIfTrue="1">
      <formula>$I$34=""</formula>
    </cfRule>
  </conditionalFormatting>
  <conditionalFormatting sqref="J34">
    <cfRule type="expression" dxfId="39" priority="31" stopIfTrue="1">
      <formula>$I$34&gt;$B$34</formula>
    </cfRule>
  </conditionalFormatting>
  <conditionalFormatting sqref="J34">
    <cfRule type="expression" dxfId="38" priority="32" stopIfTrue="1">
      <formula>$I$34&lt;=$B$34</formula>
    </cfRule>
  </conditionalFormatting>
  <conditionalFormatting sqref="J33">
    <cfRule type="expression" dxfId="37" priority="33" stopIfTrue="1">
      <formula>$I$33=""</formula>
    </cfRule>
  </conditionalFormatting>
  <conditionalFormatting sqref="J33">
    <cfRule type="expression" dxfId="36" priority="34" stopIfTrue="1">
      <formula>I33&gt;$B$33</formula>
    </cfRule>
  </conditionalFormatting>
  <conditionalFormatting sqref="J33">
    <cfRule type="expression" dxfId="3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3073" r:id="rId3">
          <objectPr defaultSize="0" r:id="rId4">
            <anchor moveWithCells="1">
              <from>
                <xdr:col>1</xdr:col>
                <xdr:colOff>133350</xdr:colOff>
                <xdr:row>50</xdr:row>
                <xdr:rowOff>95250</xdr:rowOff>
              </from>
              <to>
                <xdr:col>1</xdr:col>
                <xdr:colOff>1047750</xdr:colOff>
                <xdr:row>50</xdr:row>
                <xdr:rowOff>781050</xdr:rowOff>
              </to>
            </anchor>
          </objectPr>
        </oleObject>
      </mc:Choice>
      <mc:Fallback>
        <oleObject progId="Document" dvAspect="DVASPECT_ICON" shapeId="3073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3"/>
  <sheetViews>
    <sheetView showGridLines="0" topLeftCell="A14" zoomScale="50" zoomScaleNormal="50" workbookViewId="0">
      <selection activeCell="A14" sqref="A14:N47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34.7109375" bestFit="1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1" t="s">
        <v>0</v>
      </c>
      <c r="B2" s="72"/>
      <c r="C2" s="72"/>
      <c r="D2" s="72"/>
      <c r="E2" s="72"/>
      <c r="F2" s="72"/>
      <c r="G2" s="7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0" t="s">
        <v>3</v>
      </c>
      <c r="C4" s="65"/>
      <c r="D4" s="7" t="s">
        <v>4</v>
      </c>
      <c r="E4" s="8" t="s">
        <v>5</v>
      </c>
    </row>
    <row r="5" spans="1:23" x14ac:dyDescent="0.25">
      <c r="A5" s="9" t="s">
        <v>6</v>
      </c>
      <c r="B5" s="73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6" t="s">
        <v>11</v>
      </c>
      <c r="C6" s="6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67" t="s">
        <v>15</v>
      </c>
      <c r="C7" s="61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7"/>
      <c r="F14" s="27"/>
      <c r="G14" s="27"/>
      <c r="H14" s="27"/>
      <c r="I14" s="7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</row>
    <row r="15" spans="1:23" ht="14.25" customHeight="1" x14ac:dyDescent="0.25">
      <c r="A15" s="80" t="s">
        <v>31</v>
      </c>
      <c r="B15" s="81" t="s">
        <v>32</v>
      </c>
      <c r="C15" s="27"/>
      <c r="D15" s="27"/>
      <c r="E15" s="27"/>
      <c r="F15" s="27"/>
      <c r="G15" s="27"/>
      <c r="H15" s="27"/>
      <c r="I15" s="7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</row>
    <row r="16" spans="1:23" ht="14.25" customHeight="1" x14ac:dyDescent="0.25">
      <c r="A16" s="82" t="s">
        <v>33</v>
      </c>
      <c r="B16" s="83" t="s">
        <v>32</v>
      </c>
      <c r="C16" s="27"/>
      <c r="D16" s="27"/>
      <c r="E16" s="27"/>
      <c r="F16" s="27"/>
      <c r="G16" s="27"/>
      <c r="H16" s="27"/>
      <c r="I16" s="7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</row>
    <row r="17" spans="1:23" ht="14.25" customHeight="1" x14ac:dyDescent="0.25">
      <c r="A17" s="84" t="s">
        <v>34</v>
      </c>
      <c r="B17" s="85" t="s">
        <v>32</v>
      </c>
      <c r="C17" s="27"/>
      <c r="D17" s="27"/>
      <c r="E17" s="27"/>
      <c r="F17" s="27"/>
      <c r="G17" s="27"/>
      <c r="H17" s="27"/>
      <c r="I17" s="7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</row>
    <row r="18" spans="1:23" ht="14.25" customHeight="1" x14ac:dyDescent="0.25">
      <c r="A18" s="86"/>
      <c r="B18" s="27"/>
      <c r="C18" s="27"/>
      <c r="D18" s="27"/>
      <c r="E18" s="27"/>
      <c r="F18" s="27"/>
      <c r="G18" s="27"/>
      <c r="H18" s="27"/>
      <c r="I18" s="7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</row>
    <row r="19" spans="1:23" ht="14.25" customHeight="1" x14ac:dyDescent="0.25">
      <c r="A19" s="30" t="s">
        <v>35</v>
      </c>
      <c r="B19" s="30"/>
      <c r="C19" s="30"/>
      <c r="D19" s="27"/>
      <c r="E19" s="27"/>
      <c r="F19" s="27"/>
      <c r="G19" s="27"/>
      <c r="H19" s="27"/>
      <c r="I19" s="7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</row>
    <row r="20" spans="1:23" x14ac:dyDescent="0.25">
      <c r="A20" s="30" t="s">
        <v>91</v>
      </c>
      <c r="B20" s="30"/>
      <c r="C20" s="30"/>
      <c r="D20" s="27"/>
      <c r="E20" s="27"/>
      <c r="F20" s="27"/>
      <c r="G20" s="27"/>
      <c r="H20" s="27"/>
      <c r="I20" s="7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</row>
    <row r="21" spans="1:23" ht="15.75" customHeight="1" x14ac:dyDescent="0.25">
      <c r="A21" s="68" t="s">
        <v>37</v>
      </c>
      <c r="B21" s="20" t="s">
        <v>38</v>
      </c>
      <c r="C21" s="31">
        <v>44799</v>
      </c>
      <c r="D21" s="20" t="s">
        <v>39</v>
      </c>
      <c r="E21" s="32">
        <v>0.63055555555911269</v>
      </c>
      <c r="F21" s="87"/>
      <c r="G21" s="87"/>
      <c r="H21" s="87"/>
      <c r="I21" s="87"/>
      <c r="J21" s="87"/>
      <c r="K21" s="87"/>
      <c r="L21" s="87"/>
      <c r="M21" s="87"/>
      <c r="N21" s="87"/>
    </row>
    <row r="22" spans="1:23" ht="14.25" customHeight="1" x14ac:dyDescent="0.25">
      <c r="A22" s="88"/>
      <c r="B22" s="74" t="s">
        <v>29</v>
      </c>
      <c r="C22" s="89"/>
      <c r="D22" s="62" t="s">
        <v>40</v>
      </c>
      <c r="E22" s="90"/>
      <c r="F22" s="87"/>
      <c r="G22" s="87"/>
      <c r="H22" s="87"/>
      <c r="I22" s="87"/>
      <c r="J22" s="87"/>
      <c r="K22" s="87"/>
      <c r="L22" s="87"/>
      <c r="M22" s="87"/>
      <c r="N22" s="87"/>
    </row>
    <row r="23" spans="1:23" ht="14.25" customHeight="1" x14ac:dyDescent="0.25">
      <c r="A23" s="91" t="s">
        <v>41</v>
      </c>
      <c r="B23" s="33" t="s">
        <v>33</v>
      </c>
      <c r="C23" s="75" t="s">
        <v>32</v>
      </c>
      <c r="D23" s="92"/>
      <c r="E23" s="93"/>
      <c r="F23" s="87"/>
      <c r="G23" s="87"/>
      <c r="H23" s="87"/>
      <c r="I23" s="87"/>
      <c r="J23" s="87"/>
      <c r="K23" s="87"/>
      <c r="L23" s="87"/>
      <c r="M23" s="87"/>
      <c r="N23" s="87"/>
    </row>
    <row r="24" spans="1:23" ht="14.25" customHeight="1" x14ac:dyDescent="0.25">
      <c r="A24" s="94" t="s">
        <v>42</v>
      </c>
      <c r="B24" s="34" t="s">
        <v>33</v>
      </c>
      <c r="C24" s="76" t="s">
        <v>32</v>
      </c>
      <c r="D24" s="95"/>
      <c r="E24" s="96"/>
      <c r="F24" s="87"/>
      <c r="G24" s="87"/>
      <c r="H24" s="87"/>
      <c r="I24" s="87"/>
      <c r="J24" s="87"/>
      <c r="K24" s="87"/>
      <c r="L24" s="87"/>
      <c r="M24" s="87"/>
      <c r="N24" s="87"/>
    </row>
    <row r="25" spans="1:23" ht="14.25" customHeight="1" x14ac:dyDescent="0.25">
      <c r="A25" s="97" t="s">
        <v>43</v>
      </c>
      <c r="B25" s="34" t="s">
        <v>44</v>
      </c>
      <c r="C25" s="76" t="s">
        <v>32</v>
      </c>
      <c r="D25" s="95"/>
      <c r="E25" s="96"/>
      <c r="F25" s="87"/>
      <c r="G25" s="87"/>
      <c r="H25" s="87"/>
      <c r="I25" s="87"/>
      <c r="J25" s="87"/>
      <c r="K25" s="87"/>
      <c r="L25" s="87"/>
      <c r="M25" s="87"/>
      <c r="N25" s="87"/>
    </row>
    <row r="26" spans="1:23" ht="14.25" customHeight="1" x14ac:dyDescent="0.25">
      <c r="A26" s="98" t="s">
        <v>45</v>
      </c>
      <c r="B26" s="35" t="s">
        <v>44</v>
      </c>
      <c r="C26" s="77" t="s">
        <v>32</v>
      </c>
      <c r="D26" s="99"/>
      <c r="E26" s="100"/>
      <c r="F26" s="87"/>
      <c r="G26" s="87"/>
      <c r="H26" s="87"/>
      <c r="I26" s="87"/>
      <c r="J26" s="87"/>
      <c r="K26" s="87"/>
      <c r="L26" s="87"/>
      <c r="M26" s="87"/>
      <c r="N26" s="87"/>
    </row>
    <row r="27" spans="1:23" ht="14.25" customHeight="1" x14ac:dyDescent="0.25">
      <c r="A27" s="87" t="s">
        <v>46</v>
      </c>
      <c r="B27" s="87"/>
      <c r="C27" s="87"/>
      <c r="D27" s="87"/>
      <c r="E27" s="1"/>
      <c r="F27" s="87"/>
      <c r="G27" s="87"/>
      <c r="H27" s="87"/>
      <c r="I27" s="87"/>
      <c r="J27" s="87"/>
      <c r="K27" s="87"/>
      <c r="L27" s="87"/>
      <c r="M27" s="87"/>
      <c r="N27" s="87"/>
    </row>
    <row r="28" spans="1:23" ht="14.25" customHeight="1" x14ac:dyDescent="0.25">
      <c r="A28" s="30" t="s">
        <v>47</v>
      </c>
      <c r="B28" s="87"/>
      <c r="C28" s="30"/>
      <c r="D28" s="87"/>
      <c r="E28" s="1"/>
      <c r="F28" s="87"/>
      <c r="G28" s="87"/>
      <c r="H28" s="87"/>
      <c r="I28" s="87"/>
      <c r="J28" s="87"/>
      <c r="K28" s="87"/>
      <c r="L28" s="87"/>
      <c r="M28" s="87"/>
      <c r="N28" s="87"/>
    </row>
    <row r="29" spans="1:23" ht="15.75" customHeight="1" x14ac:dyDescent="0.25">
      <c r="A29" s="30" t="s">
        <v>92</v>
      </c>
      <c r="B29" s="30"/>
      <c r="C29" s="30"/>
      <c r="D29" s="27"/>
      <c r="E29" s="27"/>
      <c r="F29" s="27"/>
      <c r="G29" s="27"/>
      <c r="H29" s="27"/>
      <c r="I29" s="79"/>
      <c r="J29" s="29"/>
      <c r="K29" s="29"/>
      <c r="L29" s="29"/>
      <c r="M29" s="29"/>
      <c r="N29" s="29"/>
      <c r="O29" s="29"/>
      <c r="P29" s="29"/>
      <c r="Q29" s="29"/>
      <c r="R29" s="28"/>
      <c r="S29" s="28"/>
      <c r="T29" s="28"/>
      <c r="U29" s="28"/>
      <c r="V29" s="28"/>
      <c r="W29" s="28"/>
    </row>
    <row r="30" spans="1:23" ht="29.25" customHeight="1" x14ac:dyDescent="0.25">
      <c r="A30" s="68" t="s">
        <v>49</v>
      </c>
      <c r="B30" s="68" t="s">
        <v>50</v>
      </c>
      <c r="C30" s="62" t="s">
        <v>51</v>
      </c>
      <c r="D30" s="101"/>
      <c r="E30" s="101"/>
      <c r="F30" s="90"/>
      <c r="G30" s="62" t="s">
        <v>52</v>
      </c>
      <c r="H30" s="101"/>
      <c r="I30" s="101"/>
      <c r="J30" s="101"/>
      <c r="K30" s="90"/>
      <c r="L30" s="87"/>
      <c r="M30" s="87"/>
      <c r="N30" s="87"/>
    </row>
    <row r="31" spans="1:23" ht="15" customHeight="1" x14ac:dyDescent="0.25">
      <c r="A31" s="88"/>
      <c r="B31" s="88"/>
      <c r="C31" s="20" t="s">
        <v>38</v>
      </c>
      <c r="D31" s="31"/>
      <c r="E31" s="20" t="s">
        <v>39</v>
      </c>
      <c r="F31" s="32"/>
      <c r="G31" s="20" t="s">
        <v>38</v>
      </c>
      <c r="H31" s="31"/>
      <c r="I31" s="20" t="s">
        <v>39</v>
      </c>
      <c r="J31" s="32"/>
      <c r="K31" s="20"/>
      <c r="L31" s="87"/>
      <c r="M31" s="87"/>
      <c r="N31" s="87"/>
    </row>
    <row r="32" spans="1:23" ht="15.75" customHeight="1" x14ac:dyDescent="0.25">
      <c r="A32" s="102"/>
      <c r="B32" s="102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  <c r="L32" s="87"/>
      <c r="M32" s="87"/>
      <c r="N32" s="87"/>
    </row>
    <row r="33" spans="1:23" ht="15.75" customHeight="1" x14ac:dyDescent="0.25">
      <c r="A33" s="36" t="s">
        <v>56</v>
      </c>
      <c r="B33" s="34">
        <v>2.1</v>
      </c>
      <c r="C33" s="34"/>
      <c r="D33" s="37"/>
      <c r="E33" s="38" t="str">
        <f t="shared" ref="E33:E34" si="0">IF(AND(C33=0,D33=0),"",ABS(C33-D33))</f>
        <v/>
      </c>
      <c r="F33" s="103" t="s">
        <v>32</v>
      </c>
      <c r="G33" s="34"/>
      <c r="H33" s="37"/>
      <c r="I33" s="38" t="str">
        <f t="shared" ref="I33:I34" si="1">IF(AND(G33=0,H33=0),"",ABS(G33-H33))</f>
        <v/>
      </c>
      <c r="J33" s="103" t="s">
        <v>32</v>
      </c>
      <c r="K33" s="36" t="s">
        <v>57</v>
      </c>
      <c r="L33" s="87"/>
      <c r="M33" s="87"/>
      <c r="N33" s="87"/>
    </row>
    <row r="34" spans="1:23" ht="15.75" customHeight="1" x14ac:dyDescent="0.25">
      <c r="A34" s="104" t="s">
        <v>58</v>
      </c>
      <c r="B34" s="35">
        <v>10.1</v>
      </c>
      <c r="C34" s="105"/>
      <c r="D34" s="39"/>
      <c r="E34" s="40" t="str">
        <f t="shared" si="0"/>
        <v/>
      </c>
      <c r="F34" s="106" t="s">
        <v>32</v>
      </c>
      <c r="G34" s="105"/>
      <c r="H34" s="39"/>
      <c r="I34" s="40" t="str">
        <f t="shared" si="1"/>
        <v/>
      </c>
      <c r="J34" s="106" t="s">
        <v>32</v>
      </c>
      <c r="K34" s="107" t="s">
        <v>57</v>
      </c>
      <c r="L34" s="87"/>
      <c r="M34" s="87"/>
      <c r="N34" s="87"/>
    </row>
    <row r="35" spans="1:23" ht="14.25" customHeight="1" x14ac:dyDescent="0.25">
      <c r="A35" s="87" t="s">
        <v>93</v>
      </c>
      <c r="B35" s="87"/>
      <c r="C35" s="87"/>
      <c r="D35" s="1"/>
      <c r="E35" s="41"/>
      <c r="F35" s="108"/>
      <c r="G35" s="87"/>
      <c r="H35" s="87"/>
      <c r="I35" s="87"/>
      <c r="J35" s="87"/>
      <c r="K35" s="87"/>
      <c r="L35" s="87"/>
      <c r="M35" s="87"/>
      <c r="N35" s="87"/>
    </row>
    <row r="36" spans="1:23" ht="14.25" customHeight="1" x14ac:dyDescent="0.25">
      <c r="A36" s="30" t="s">
        <v>60</v>
      </c>
      <c r="B36" s="87"/>
      <c r="C36" s="87"/>
      <c r="D36" s="87"/>
      <c r="E36" s="1"/>
      <c r="F36" s="87"/>
      <c r="G36" s="87"/>
      <c r="H36" s="87"/>
      <c r="I36" s="87"/>
      <c r="J36" s="87"/>
      <c r="K36" s="87"/>
      <c r="L36" s="87"/>
      <c r="M36" s="87"/>
      <c r="N36" s="87"/>
    </row>
    <row r="37" spans="1:23" ht="15.75" customHeight="1" x14ac:dyDescent="0.25">
      <c r="A37" s="30" t="s">
        <v>94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8" t="s">
        <v>49</v>
      </c>
      <c r="B38" s="69" t="s">
        <v>50</v>
      </c>
      <c r="C38" s="62" t="s">
        <v>51</v>
      </c>
      <c r="D38" s="101"/>
      <c r="E38" s="101"/>
      <c r="F38" s="101"/>
      <c r="G38" s="101"/>
      <c r="H38" s="90"/>
      <c r="I38" s="62" t="s">
        <v>62</v>
      </c>
      <c r="J38" s="101"/>
      <c r="K38" s="101"/>
      <c r="L38" s="101"/>
      <c r="M38" s="101"/>
      <c r="N38" s="90"/>
    </row>
    <row r="39" spans="1:23" ht="18.75" customHeight="1" x14ac:dyDescent="0.25">
      <c r="A39" s="88"/>
      <c r="B39" s="109"/>
      <c r="C39" s="42" t="s">
        <v>38</v>
      </c>
      <c r="D39" s="31"/>
      <c r="E39" s="43" t="s">
        <v>39</v>
      </c>
      <c r="F39" s="32"/>
      <c r="G39" s="20"/>
      <c r="H39" s="20"/>
      <c r="I39" s="20" t="s">
        <v>38</v>
      </c>
      <c r="J39" s="31"/>
      <c r="K39" s="20" t="s">
        <v>39</v>
      </c>
      <c r="L39" s="32"/>
      <c r="M39" s="20"/>
      <c r="N39" s="20"/>
    </row>
    <row r="40" spans="1:23" ht="36" customHeight="1" x14ac:dyDescent="0.25">
      <c r="A40" s="102"/>
      <c r="B40" s="110"/>
      <c r="C40" s="44" t="s">
        <v>63</v>
      </c>
      <c r="D40" s="20" t="s">
        <v>54</v>
      </c>
      <c r="E40" s="20" t="s">
        <v>55</v>
      </c>
      <c r="F40" s="20" t="s">
        <v>29</v>
      </c>
      <c r="G40" s="20" t="s">
        <v>64</v>
      </c>
      <c r="H40" s="20" t="s">
        <v>65</v>
      </c>
      <c r="I40" s="20" t="s">
        <v>66</v>
      </c>
      <c r="J40" s="20" t="s">
        <v>55</v>
      </c>
      <c r="K40" s="20" t="s">
        <v>29</v>
      </c>
      <c r="L40" s="20" t="s">
        <v>64</v>
      </c>
      <c r="M40" s="20" t="s">
        <v>65</v>
      </c>
      <c r="N40" s="20" t="s">
        <v>67</v>
      </c>
    </row>
    <row r="41" spans="1:23" ht="15.75" customHeight="1" x14ac:dyDescent="0.25">
      <c r="A41" s="45" t="s">
        <v>68</v>
      </c>
      <c r="B41" s="46">
        <v>4.1000000000000002E-2</v>
      </c>
      <c r="C41" s="47">
        <v>1.2</v>
      </c>
      <c r="D41" s="48"/>
      <c r="E41" s="49" t="str">
        <f>IFERROR(ABS(D41-C41)/D41,"")</f>
        <v/>
      </c>
      <c r="F41" s="78" t="s">
        <v>32</v>
      </c>
      <c r="G41" s="48"/>
      <c r="H41" s="51"/>
      <c r="I41" s="51"/>
      <c r="J41" s="52"/>
      <c r="K41" s="50" t="s">
        <v>32</v>
      </c>
      <c r="L41" s="53"/>
      <c r="M41" s="48"/>
      <c r="N41" s="54" t="s">
        <v>88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87" t="s">
        <v>69</v>
      </c>
      <c r="B42" s="87"/>
      <c r="C42" s="87"/>
      <c r="D42" s="87"/>
      <c r="E42" s="1"/>
      <c r="F42" s="87"/>
      <c r="G42" s="87"/>
      <c r="H42" s="87"/>
      <c r="I42" s="87"/>
      <c r="J42" s="87"/>
      <c r="K42" s="87"/>
      <c r="L42" s="87"/>
      <c r="M42" s="87"/>
      <c r="N42" s="87"/>
    </row>
    <row r="43" spans="1:23" ht="15.75" customHeight="1" x14ac:dyDescent="0.25">
      <c r="A43" s="30" t="s">
        <v>70</v>
      </c>
      <c r="B43" s="87"/>
      <c r="C43" s="87"/>
      <c r="D43" s="87"/>
      <c r="E43" s="1"/>
      <c r="F43" s="87"/>
      <c r="G43" s="87"/>
      <c r="H43" s="87"/>
      <c r="I43" s="87"/>
      <c r="J43" s="87"/>
      <c r="K43" s="87"/>
      <c r="L43" s="87"/>
      <c r="M43" s="87"/>
      <c r="N43" s="87"/>
    </row>
    <row r="44" spans="1:23" ht="15.75" customHeight="1" x14ac:dyDescent="0.25">
      <c r="A44" s="30" t="s">
        <v>95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68" t="s">
        <v>49</v>
      </c>
      <c r="B45" s="20" t="s">
        <v>38</v>
      </c>
      <c r="C45" s="31"/>
      <c r="D45" s="20" t="s">
        <v>39</v>
      </c>
      <c r="E45" s="32"/>
      <c r="F45" s="1"/>
      <c r="G45" s="55"/>
      <c r="H45" s="56"/>
      <c r="I45" s="57"/>
      <c r="J45" s="58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2"/>
      <c r="B46" s="62" t="s">
        <v>29</v>
      </c>
      <c r="C46" s="90"/>
      <c r="D46" s="62" t="s">
        <v>67</v>
      </c>
      <c r="E46" s="90"/>
      <c r="F46" s="87"/>
      <c r="G46" s="87"/>
      <c r="H46" s="87"/>
      <c r="I46" s="87"/>
      <c r="J46" s="87"/>
      <c r="K46" s="87"/>
      <c r="L46" s="87"/>
      <c r="M46" s="87"/>
      <c r="N46" s="87"/>
    </row>
    <row r="47" spans="1:23" ht="45" x14ac:dyDescent="0.25">
      <c r="A47" s="111" t="s">
        <v>72</v>
      </c>
      <c r="B47" s="35"/>
      <c r="C47" s="50" t="s">
        <v>32</v>
      </c>
      <c r="D47" s="64"/>
      <c r="E47" s="90"/>
      <c r="F47" s="87"/>
      <c r="G47" s="87"/>
      <c r="H47" s="87"/>
      <c r="I47" s="87"/>
      <c r="J47" s="87"/>
      <c r="K47" s="87"/>
      <c r="L47" s="87"/>
      <c r="M47" s="87"/>
      <c r="N47" s="8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0" t="s">
        <v>96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59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76</v>
      </c>
      <c r="B51" s="6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77</v>
      </c>
      <c r="B53" s="6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A2:G2"/>
    <mergeCell ref="B7:C7"/>
    <mergeCell ref="B22:C22"/>
    <mergeCell ref="A21:A22"/>
    <mergeCell ref="D46:E46"/>
    <mergeCell ref="D47:E47"/>
    <mergeCell ref="B30:B32"/>
    <mergeCell ref="G30:K30"/>
    <mergeCell ref="I38:N38"/>
    <mergeCell ref="C38:H38"/>
    <mergeCell ref="A30:A32"/>
    <mergeCell ref="A45:A46"/>
    <mergeCell ref="A38:A40"/>
    <mergeCell ref="B46:C46"/>
    <mergeCell ref="B38:B40"/>
    <mergeCell ref="B4:C4"/>
    <mergeCell ref="B6:C6"/>
    <mergeCell ref="B5:C5"/>
    <mergeCell ref="C30:F30"/>
    <mergeCell ref="D22:E22"/>
    <mergeCell ref="D26:E26"/>
    <mergeCell ref="D25:E25"/>
    <mergeCell ref="D24:E24"/>
    <mergeCell ref="D23:E23"/>
  </mergeCells>
  <conditionalFormatting sqref="B24:B26">
    <cfRule type="expression" dxfId="34" priority="1" stopIfTrue="1">
      <formula>#REF!&lt;&gt;"OK"</formula>
    </cfRule>
  </conditionalFormatting>
  <conditionalFormatting sqref="B24:B26">
    <cfRule type="expression" dxfId="33" priority="2" stopIfTrue="1">
      <formula>#REF!="OK"</formula>
    </cfRule>
  </conditionalFormatting>
  <conditionalFormatting sqref="F34">
    <cfRule type="expression" dxfId="32" priority="3" stopIfTrue="1">
      <formula>$E$34=""</formula>
    </cfRule>
  </conditionalFormatting>
  <conditionalFormatting sqref="F34">
    <cfRule type="expression" dxfId="31" priority="4" stopIfTrue="1">
      <formula>$E$34&gt;$B$34</formula>
    </cfRule>
  </conditionalFormatting>
  <conditionalFormatting sqref="F34">
    <cfRule type="expression" dxfId="30" priority="5" stopIfTrue="1">
      <formula>$E$34&lt;=$B$34</formula>
    </cfRule>
  </conditionalFormatting>
  <conditionalFormatting sqref="F33">
    <cfRule type="expression" dxfId="29" priority="6" stopIfTrue="1">
      <formula>$E$33=""</formula>
    </cfRule>
  </conditionalFormatting>
  <conditionalFormatting sqref="F33">
    <cfRule type="expression" dxfId="28" priority="7" stopIfTrue="1">
      <formula>E33&gt;$B$33</formula>
    </cfRule>
  </conditionalFormatting>
  <conditionalFormatting sqref="F33">
    <cfRule type="expression" dxfId="27" priority="8" stopIfTrue="1">
      <formula>E33&lt;=$B$33</formula>
    </cfRule>
  </conditionalFormatting>
  <conditionalFormatting sqref="C23">
    <cfRule type="expression" dxfId="26" priority="9" stopIfTrue="1">
      <formula>$B$23=""</formula>
    </cfRule>
  </conditionalFormatting>
  <conditionalFormatting sqref="C23">
    <cfRule type="expression" dxfId="25" priority="10" stopIfTrue="1">
      <formula>$B$23&lt;&gt;"OK"</formula>
    </cfRule>
  </conditionalFormatting>
  <conditionalFormatting sqref="C23">
    <cfRule type="expression" dxfId="24" priority="11" stopIfTrue="1">
      <formula>$B$23="OK"</formula>
    </cfRule>
  </conditionalFormatting>
  <conditionalFormatting sqref="C24">
    <cfRule type="expression" dxfId="23" priority="12" stopIfTrue="1">
      <formula>$B$24=""</formula>
    </cfRule>
  </conditionalFormatting>
  <conditionalFormatting sqref="C24">
    <cfRule type="expression" dxfId="22" priority="13" stopIfTrue="1">
      <formula>$B$24&lt;&gt;"OK"</formula>
    </cfRule>
  </conditionalFormatting>
  <conditionalFormatting sqref="C24">
    <cfRule type="expression" dxfId="21" priority="14" stopIfTrue="1">
      <formula>$B$24="OK"</formula>
    </cfRule>
  </conditionalFormatting>
  <conditionalFormatting sqref="C25">
    <cfRule type="expression" dxfId="20" priority="15" stopIfTrue="1">
      <formula>$B$25=""</formula>
    </cfRule>
  </conditionalFormatting>
  <conditionalFormatting sqref="C25">
    <cfRule type="expression" dxfId="19" priority="16" stopIfTrue="1">
      <formula>$B$25&lt;&gt;"NO"</formula>
    </cfRule>
  </conditionalFormatting>
  <conditionalFormatting sqref="C25">
    <cfRule type="expression" dxfId="18" priority="17" stopIfTrue="1">
      <formula>$B$25="NO"</formula>
    </cfRule>
  </conditionalFormatting>
  <conditionalFormatting sqref="C26">
    <cfRule type="expression" dxfId="17" priority="18" stopIfTrue="1">
      <formula>$B$26=""</formula>
    </cfRule>
  </conditionalFormatting>
  <conditionalFormatting sqref="C26">
    <cfRule type="expression" dxfId="16" priority="19" stopIfTrue="1">
      <formula>$B$26&lt;&gt;"NO"</formula>
    </cfRule>
  </conditionalFormatting>
  <conditionalFormatting sqref="C26">
    <cfRule type="expression" dxfId="15" priority="20" stopIfTrue="1">
      <formula>$B$26="NO"</formula>
    </cfRule>
  </conditionalFormatting>
  <conditionalFormatting sqref="C47">
    <cfRule type="expression" dxfId="14" priority="21" stopIfTrue="1">
      <formula>$B$47=""</formula>
    </cfRule>
  </conditionalFormatting>
  <conditionalFormatting sqref="C47">
    <cfRule type="expression" dxfId="13" priority="22" stopIfTrue="1">
      <formula>$B$47="OK"</formula>
    </cfRule>
  </conditionalFormatting>
  <conditionalFormatting sqref="C47">
    <cfRule type="expression" dxfId="12" priority="23" stopIfTrue="1">
      <formula>$B$47="FALLA"</formula>
    </cfRule>
  </conditionalFormatting>
  <conditionalFormatting sqref="I42 I45 K41">
    <cfRule type="expression" dxfId="11" priority="24" stopIfTrue="1">
      <formula>$J$41=""</formula>
    </cfRule>
  </conditionalFormatting>
  <conditionalFormatting sqref="I42 I45 K41">
    <cfRule type="expression" dxfId="10" priority="25" stopIfTrue="1">
      <formula>$J$41&lt;=$B$41</formula>
    </cfRule>
  </conditionalFormatting>
  <conditionalFormatting sqref="I42 I45 K41">
    <cfRule type="expression" dxfId="9" priority="26" stopIfTrue="1">
      <formula>$J$41&gt;$B$41</formula>
    </cfRule>
  </conditionalFormatting>
  <conditionalFormatting sqref="F41">
    <cfRule type="expression" dxfId="8" priority="27" stopIfTrue="1">
      <formula>$E$41=""</formula>
    </cfRule>
  </conditionalFormatting>
  <conditionalFormatting sqref="F41">
    <cfRule type="expression" dxfId="7" priority="28" stopIfTrue="1">
      <formula>$E$41&lt;=$B$41</formula>
    </cfRule>
  </conditionalFormatting>
  <conditionalFormatting sqref="F41">
    <cfRule type="expression" dxfId="6" priority="29" stopIfTrue="1">
      <formula>$E$41&gt;$B$41</formula>
    </cfRule>
  </conditionalFormatting>
  <conditionalFormatting sqref="J34">
    <cfRule type="expression" dxfId="5" priority="30" stopIfTrue="1">
      <formula>$I$34=""</formula>
    </cfRule>
  </conditionalFormatting>
  <conditionalFormatting sqref="J34">
    <cfRule type="expression" dxfId="4" priority="31" stopIfTrue="1">
      <formula>$I$34&gt;$B$34</formula>
    </cfRule>
  </conditionalFormatting>
  <conditionalFormatting sqref="J34">
    <cfRule type="expression" dxfId="3" priority="32" stopIfTrue="1">
      <formula>$I$34&lt;=$B$34</formula>
    </cfRule>
  </conditionalFormatting>
  <conditionalFormatting sqref="J33">
    <cfRule type="expression" dxfId="2" priority="33" stopIfTrue="1">
      <formula>$I$33=""</formula>
    </cfRule>
  </conditionalFormatting>
  <conditionalFormatting sqref="J33">
    <cfRule type="expression" dxfId="1" priority="34" stopIfTrue="1">
      <formula>I33&gt;$B$33</formula>
    </cfRule>
  </conditionalFormatting>
  <conditionalFormatting sqref="J33">
    <cfRule type="expression" dxfId="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97</v>
      </c>
    </row>
    <row r="3" spans="1:3" ht="14.25" customHeight="1" x14ac:dyDescent="0.25">
      <c r="B3" t="s">
        <v>98</v>
      </c>
      <c r="C3" t="s">
        <v>44</v>
      </c>
    </row>
    <row r="4" spans="1:3" ht="14.25" customHeight="1" x14ac:dyDescent="0.25">
      <c r="B4" t="s">
        <v>99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2022-09-15T00:43:39Z</dcterms:modified>
</cp:coreProperties>
</file>